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0" documentId="8_{A1142C73-5C1A-4645-9194-251E2B0C1F82}" xr6:coauthVersionLast="47" xr6:coauthVersionMax="47" xr10:uidLastSave="{F5374371-53C2-418C-8CC8-CFAB31FFDB44}"/>
  <bookViews>
    <workbookView xWindow="-120" yWindow="-120" windowWidth="29040" windowHeight="15720" xr2:uid="{F50EBDA9-D3C2-4A16-A62E-8F1E62F34F40}"/>
  </bookViews>
  <sheets>
    <sheet name="Chris Hopp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3" i="2" l="1"/>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2" i="2"/>
  <c r="AL935" i="2"/>
  <c r="AL435" i="2"/>
  <c r="AL195" i="2"/>
  <c r="AL35" i="2"/>
  <c r="AL1474" i="2"/>
  <c r="AL1294" i="2"/>
  <c r="AL1274" i="2"/>
  <c r="AL1254" i="2"/>
  <c r="AL1174"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835" i="2"/>
  <c r="AL475" i="2"/>
  <c r="AL355" i="2"/>
  <c r="AL275" i="2"/>
  <c r="AL155" i="2"/>
  <c r="AL55" i="2"/>
  <c r="AL1494" i="2"/>
  <c r="AL1194"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L200" i="2"/>
  <c r="AL20" i="2"/>
  <c r="AL695" i="2"/>
  <c r="AL1334" i="2"/>
  <c r="AL1214" i="2"/>
  <c r="AL1134" i="2"/>
  <c r="AL1074"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180" i="2"/>
  <c r="AL160" i="2"/>
  <c r="AL140" i="2"/>
  <c r="AL120" i="2"/>
  <c r="AL100" i="2"/>
  <c r="AL80" i="2"/>
  <c r="AL60" i="2"/>
  <c r="AL40" i="2"/>
  <c r="AL655" i="2"/>
  <c r="AL115" i="2"/>
  <c r="AL1454" i="2"/>
  <c r="AL1234" i="2"/>
  <c r="AL1094"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995" i="2"/>
  <c r="AL555" i="2"/>
  <c r="AL395" i="2"/>
  <c r="AL315" i="2"/>
  <c r="AL235" i="2"/>
  <c r="AL95" i="2"/>
  <c r="AL139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055" i="2"/>
  <c r="AL175" i="2"/>
  <c r="AL1374"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795" i="2"/>
  <c r="AL1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615"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35" i="2"/>
  <c r="AL1015" i="2"/>
  <c r="AL975" i="2"/>
  <c r="AL955" i="2"/>
  <c r="AL915" i="2"/>
  <c r="AL895" i="2"/>
  <c r="AL875" i="2"/>
  <c r="AL855" i="2"/>
  <c r="AL815" i="2"/>
  <c r="AL775" i="2"/>
  <c r="AL755" i="2"/>
  <c r="AL735" i="2"/>
  <c r="AL715" i="2"/>
  <c r="AL675" i="2"/>
  <c r="AL635" i="2"/>
  <c r="AL595" i="2"/>
  <c r="AL575" i="2"/>
  <c r="AL535" i="2"/>
  <c r="AL515" i="2"/>
  <c r="AL495" i="2"/>
  <c r="AL455" i="2"/>
  <c r="AL415" i="2"/>
  <c r="AL375" i="2"/>
  <c r="AL335" i="2"/>
  <c r="AL295" i="2"/>
  <c r="AL255" i="2"/>
  <c r="AL215" i="2"/>
  <c r="AL135" i="2"/>
  <c r="AL75" i="2"/>
  <c r="AL1414" i="2"/>
  <c r="AL1154" i="2"/>
  <c r="AL143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1486" i="2"/>
  <c r="AL1448" i="2"/>
  <c r="AL1404" i="2"/>
  <c r="AL1349" i="2"/>
  <c r="AL1306" i="2"/>
  <c r="AL1250" i="2"/>
  <c r="AL1206" i="2"/>
  <c r="AL1150" i="2"/>
  <c r="AL1107" i="2"/>
  <c r="AL1054" i="2"/>
  <c r="AL1010" i="2"/>
  <c r="AL969" i="2"/>
  <c r="AL929" i="2"/>
  <c r="AL889" i="2"/>
  <c r="AL849" i="2"/>
  <c r="AL810" i="2"/>
  <c r="AL772" i="2"/>
  <c r="AL734" i="2"/>
  <c r="AL705" i="2"/>
  <c r="AL667" i="2"/>
  <c r="AL629" i="2"/>
  <c r="AL591" i="2"/>
  <c r="AL553" i="2"/>
  <c r="AL524" i="2"/>
  <c r="AL486" i="2"/>
  <c r="AL448" i="2"/>
  <c r="AL410" i="2"/>
  <c r="AL372" i="2"/>
  <c r="AL334" i="2"/>
  <c r="AL305" i="2"/>
  <c r="AL267" i="2"/>
  <c r="AL229" i="2"/>
  <c r="AL191" i="2"/>
  <c r="AL153" i="2"/>
  <c r="AL124" i="2"/>
  <c r="AL86" i="2"/>
  <c r="AL48" i="2"/>
  <c r="AL10" i="2"/>
  <c r="AL1090" i="2"/>
  <c r="AL1447" i="2"/>
  <c r="AL1391" i="2"/>
  <c r="AL1348" i="2"/>
  <c r="AL1305" i="2"/>
  <c r="AL1249" i="2"/>
  <c r="AL1205" i="2"/>
  <c r="AL1149" i="2"/>
  <c r="AL1106" i="2"/>
  <c r="AL1051" i="2"/>
  <c r="AL1009" i="2"/>
  <c r="AL968" i="2"/>
  <c r="AL928" i="2"/>
  <c r="AL888" i="2"/>
  <c r="AL848" i="2"/>
  <c r="AL809" i="2"/>
  <c r="AL771" i="2"/>
  <c r="AL733" i="2"/>
  <c r="AL704" i="2"/>
  <c r="AL666" i="2"/>
  <c r="AL628" i="2"/>
  <c r="AL590" i="2"/>
  <c r="AL552" i="2"/>
  <c r="AL514" i="2"/>
  <c r="AL485" i="2"/>
  <c r="AL447" i="2"/>
  <c r="AL409" i="2"/>
  <c r="AL371" i="2"/>
  <c r="AL333" i="2"/>
  <c r="AL304" i="2"/>
  <c r="AL266" i="2"/>
  <c r="AL228" i="2"/>
  <c r="AL190" i="2"/>
  <c r="AL152" i="2"/>
  <c r="AL114" i="2"/>
  <c r="AL85" i="2"/>
  <c r="AL47" i="2"/>
  <c r="AL9" i="2"/>
  <c r="AL1145" i="2"/>
  <c r="AL1491" i="2"/>
  <c r="AL1446" i="2"/>
  <c r="AL1390" i="2"/>
  <c r="AL1347" i="2"/>
  <c r="AL1304" i="2"/>
  <c r="AL1248" i="2"/>
  <c r="AL1204" i="2"/>
  <c r="AL1148" i="2"/>
  <c r="AL1105" i="2"/>
  <c r="AL1050" i="2"/>
  <c r="AL1008" i="2"/>
  <c r="AL967" i="2"/>
  <c r="AL927" i="2"/>
  <c r="AL887" i="2"/>
  <c r="AL847" i="2"/>
  <c r="AL808" i="2"/>
  <c r="AL770" i="2"/>
  <c r="AL732" i="2"/>
  <c r="AL694" i="2"/>
  <c r="AL665" i="2"/>
  <c r="AL627" i="2"/>
  <c r="AL589" i="2"/>
  <c r="AL551" i="2"/>
  <c r="AL513" i="2"/>
  <c r="AL484" i="2"/>
  <c r="AL446" i="2"/>
  <c r="AL408" i="2"/>
  <c r="AL370" i="2"/>
  <c r="AL332" i="2"/>
  <c r="AL294" i="2"/>
  <c r="AL265" i="2"/>
  <c r="AL227" i="2"/>
  <c r="AL189" i="2"/>
  <c r="AL151" i="2"/>
  <c r="AL113" i="2"/>
  <c r="AL84" i="2"/>
  <c r="AL46" i="2"/>
  <c r="AL8" i="2"/>
  <c r="AL964" i="2"/>
  <c r="AL1490" i="2"/>
  <c r="AL1445" i="2"/>
  <c r="AL1389" i="2"/>
  <c r="AL1346" i="2"/>
  <c r="AL1291" i="2"/>
  <c r="AL1247" i="2"/>
  <c r="AL1191" i="2"/>
  <c r="AL1147" i="2"/>
  <c r="AL1104" i="2"/>
  <c r="AL1049" i="2"/>
  <c r="AL1007" i="2"/>
  <c r="AL966" i="2"/>
  <c r="AL926" i="2"/>
  <c r="AL886" i="2"/>
  <c r="AL846" i="2"/>
  <c r="AL807" i="2"/>
  <c r="AL769" i="2"/>
  <c r="AL731" i="2"/>
  <c r="AL693" i="2"/>
  <c r="AL664" i="2"/>
  <c r="AL626" i="2"/>
  <c r="AL588" i="2"/>
  <c r="AL550" i="2"/>
  <c r="AL512" i="2"/>
  <c r="AL474" i="2"/>
  <c r="AL445" i="2"/>
  <c r="AL407" i="2"/>
  <c r="AL369" i="2"/>
  <c r="AL331" i="2"/>
  <c r="AL293" i="2"/>
  <c r="AL264" i="2"/>
  <c r="AL226" i="2"/>
  <c r="AL188" i="2"/>
  <c r="AL150" i="2"/>
  <c r="AL112" i="2"/>
  <c r="AL74" i="2"/>
  <c r="AL45" i="2"/>
  <c r="AL7" i="2"/>
  <c r="AL1489" i="2"/>
  <c r="AL1444" i="2"/>
  <c r="AL1388" i="2"/>
  <c r="AL1345" i="2"/>
  <c r="AL1290" i="2"/>
  <c r="AL1246" i="2"/>
  <c r="AL1190" i="2"/>
  <c r="AL1146" i="2"/>
  <c r="AL1091" i="2"/>
  <c r="AL1048" i="2"/>
  <c r="AL1006" i="2"/>
  <c r="AL965" i="2"/>
  <c r="AL925" i="2"/>
  <c r="AL885" i="2"/>
  <c r="AL845" i="2"/>
  <c r="AL806" i="2"/>
  <c r="AL768" i="2"/>
  <c r="AL730" i="2"/>
  <c r="AL692" i="2"/>
  <c r="AL654" i="2"/>
  <c r="AL625" i="2"/>
  <c r="AL587" i="2"/>
  <c r="AL549" i="2"/>
  <c r="AL511" i="2"/>
  <c r="AL473" i="2"/>
  <c r="AL444" i="2"/>
  <c r="AL406" i="2"/>
  <c r="AL368" i="2"/>
  <c r="AL330" i="2"/>
  <c r="AL292" i="2"/>
  <c r="AL254" i="2"/>
  <c r="AL225" i="2"/>
  <c r="AL187" i="2"/>
  <c r="AL149" i="2"/>
  <c r="AL111" i="2"/>
  <c r="AL73" i="2"/>
  <c r="AL44" i="2"/>
  <c r="AL6" i="2"/>
  <c r="AL1488" i="2"/>
  <c r="AL1387" i="2"/>
  <c r="AL1344" i="2"/>
  <c r="AL1289" i="2"/>
  <c r="AL1245" i="2"/>
  <c r="AL1189" i="2"/>
  <c r="AL1047" i="2"/>
  <c r="AL1005" i="2"/>
  <c r="AL924" i="2"/>
  <c r="AL884" i="2"/>
  <c r="AL844" i="2"/>
  <c r="AL805" i="2"/>
  <c r="AL767" i="2"/>
  <c r="AL729" i="2"/>
  <c r="AL691" i="2"/>
  <c r="AL653" i="2"/>
  <c r="AL624" i="2"/>
  <c r="AL586" i="2"/>
  <c r="AL548" i="2"/>
  <c r="AL510" i="2"/>
  <c r="AL472" i="2"/>
  <c r="AL434" i="2"/>
  <c r="AL405" i="2"/>
  <c r="AL367" i="2"/>
  <c r="AL329" i="2"/>
  <c r="AL253" i="2"/>
  <c r="AL224" i="2"/>
  <c r="AL186" i="2"/>
  <c r="AL148" i="2"/>
  <c r="AL110" i="2"/>
  <c r="AL72" i="2"/>
  <c r="AL34" i="2"/>
  <c r="AL5" i="2"/>
  <c r="AL1487" i="2"/>
  <c r="AL1430" i="2"/>
  <c r="AL1331" i="2"/>
  <c r="AL1288" i="2"/>
  <c r="AL1244" i="2"/>
  <c r="AL1188" i="2"/>
  <c r="AL1089" i="2"/>
  <c r="AL1046" i="2"/>
  <c r="AL1004" i="2"/>
  <c r="AL954" i="2"/>
  <c r="AL914" i="2"/>
  <c r="AL874" i="2"/>
  <c r="AL834" i="2"/>
  <c r="AL728" i="2"/>
  <c r="AL1471" i="2"/>
  <c r="AL1427" i="2"/>
  <c r="AL1371" i="2"/>
  <c r="AL1328" i="2"/>
  <c r="AL1285" i="2"/>
  <c r="AL1229" i="2"/>
  <c r="AL1185" i="2"/>
  <c r="AL1129" i="2"/>
  <c r="AL1086" i="2"/>
  <c r="AL1034" i="2"/>
  <c r="AL990" i="2"/>
  <c r="AL950" i="2"/>
  <c r="AL910" i="2"/>
  <c r="AL870" i="2"/>
  <c r="AL830" i="2"/>
  <c r="AL792" i="2"/>
  <c r="AL754" i="2"/>
  <c r="AL725" i="2"/>
  <c r="AL1467" i="2"/>
  <c r="AL1410" i="2"/>
  <c r="AL1329" i="2"/>
  <c r="AL1265" i="2"/>
  <c r="AL1169" i="2"/>
  <c r="AL1088" i="2"/>
  <c r="AL1025" i="2"/>
  <c r="AL947" i="2"/>
  <c r="AL872" i="2"/>
  <c r="AL814" i="2"/>
  <c r="AL753" i="2"/>
  <c r="AL707" i="2"/>
  <c r="AL648" i="2"/>
  <c r="AL604" i="2"/>
  <c r="AL545" i="2"/>
  <c r="AL492" i="2"/>
  <c r="AL433" i="2"/>
  <c r="AL389" i="2"/>
  <c r="AL345" i="2"/>
  <c r="AL287" i="2"/>
  <c r="AL234" i="2"/>
  <c r="AL184" i="2"/>
  <c r="AL131" i="2"/>
  <c r="AL87" i="2"/>
  <c r="AL28" i="2"/>
  <c r="AL71" i="2"/>
  <c r="AL232" i="2"/>
  <c r="AL70" i="2"/>
  <c r="AL26" i="2"/>
  <c r="AL689" i="2"/>
  <c r="AL430" i="2"/>
  <c r="AL386" i="2"/>
  <c r="AL284" i="2"/>
  <c r="AL231" i="2"/>
  <c r="AL172" i="2"/>
  <c r="AL128" i="2"/>
  <c r="AL69" i="2"/>
  <c r="AL230" i="2"/>
  <c r="AL127" i="2"/>
  <c r="AL24" i="2"/>
  <c r="AL1227" i="2"/>
  <c r="AL747" i="2"/>
  <c r="AL574" i="2"/>
  <c r="AL471" i="2"/>
  <c r="AL272" i="2"/>
  <c r="AL125" i="2"/>
  <c r="AL1466" i="2"/>
  <c r="AL864" i="2"/>
  <c r="AL573" i="2"/>
  <c r="AL212" i="2"/>
  <c r="AL1225" i="2"/>
  <c r="AL912" i="2"/>
  <c r="AL745" i="2"/>
  <c r="AL528" i="2"/>
  <c r="AL366" i="2"/>
  <c r="AL108" i="2"/>
  <c r="AL54" i="2"/>
  <c r="AL4" i="2"/>
  <c r="AL1451" i="2"/>
  <c r="AL727" i="2"/>
  <c r="AL311" i="2"/>
  <c r="AL1287" i="2"/>
  <c r="AL850" i="2"/>
  <c r="AL672" i="2"/>
  <c r="AL525" i="2"/>
  <c r="AL310" i="2"/>
  <c r="AL52" i="2"/>
  <c r="AL1367" i="2"/>
  <c r="AL671" i="2"/>
  <c r="AL154" i="2"/>
  <c r="AL1044" i="2"/>
  <c r="AL611" i="2"/>
  <c r="AL250" i="2"/>
  <c r="AL1207" i="2"/>
  <c r="AL610" i="2"/>
  <c r="AL49" i="2"/>
  <c r="AL1114" i="2"/>
  <c r="AL668" i="2"/>
  <c r="AL248" i="2"/>
  <c r="AL1354" i="2"/>
  <c r="AL505" i="2"/>
  <c r="AL892" i="2"/>
  <c r="AL651" i="2"/>
  <c r="AL451" i="2"/>
  <c r="AL246" i="2"/>
  <c r="AL1350" i="2"/>
  <c r="AL30" i="2"/>
  <c r="AL824" i="2"/>
  <c r="AL546" i="2"/>
  <c r="AL288" i="2"/>
  <c r="AL29" i="2"/>
  <c r="AL1409" i="2"/>
  <c r="AL1327" i="2"/>
  <c r="AL1264" i="2"/>
  <c r="AL1168" i="2"/>
  <c r="AL1087" i="2"/>
  <c r="AL1024" i="2"/>
  <c r="AL946" i="2"/>
  <c r="AL871" i="2"/>
  <c r="AL813" i="2"/>
  <c r="AL752" i="2"/>
  <c r="AL706" i="2"/>
  <c r="AL647" i="2"/>
  <c r="AL594" i="2"/>
  <c r="AL544" i="2"/>
  <c r="AL491" i="2"/>
  <c r="AL432" i="2"/>
  <c r="AL388" i="2"/>
  <c r="AL344" i="2"/>
  <c r="AL286" i="2"/>
  <c r="AL233" i="2"/>
  <c r="AL174" i="2"/>
  <c r="AL130" i="2"/>
  <c r="AL27" i="2"/>
  <c r="AL533" i="2"/>
  <c r="AL25" i="2"/>
  <c r="AL1311" i="2"/>
  <c r="AL633" i="2"/>
  <c r="AL324" i="2"/>
  <c r="AL13" i="2"/>
  <c r="AL1385" i="2"/>
  <c r="AL930" i="2"/>
  <c r="AL685" i="2"/>
  <c r="AL529" i="2"/>
  <c r="AL314" i="2"/>
  <c r="AL1384" i="2"/>
  <c r="AL790" i="2"/>
  <c r="AL469" i="2"/>
  <c r="AL167" i="2"/>
  <c r="AL1369" i="2"/>
  <c r="AL570" i="2"/>
  <c r="AL1127" i="2"/>
  <c r="AL466" i="2"/>
  <c r="AL974" i="2"/>
  <c r="AL465" i="2"/>
  <c r="AL1125" i="2"/>
  <c r="AL308" i="2"/>
  <c r="AL971" i="2"/>
  <c r="AL351" i="2"/>
  <c r="AL1187" i="2"/>
  <c r="AL394" i="2"/>
  <c r="AL894" i="2"/>
  <c r="AL452" i="2"/>
  <c r="AL1268" i="2"/>
  <c r="AL290" i="2"/>
  <c r="AL1027" i="2"/>
  <c r="AL650" i="2"/>
  <c r="AL245" i="2"/>
  <c r="AL1330" i="2"/>
  <c r="AL649" i="2"/>
  <c r="AL132" i="2"/>
  <c r="AL1485" i="2"/>
  <c r="AL1408" i="2"/>
  <c r="AL1326" i="2"/>
  <c r="AL1251" i="2"/>
  <c r="AL1167" i="2"/>
  <c r="AL1085" i="2"/>
  <c r="AL1014" i="2"/>
  <c r="AL945" i="2"/>
  <c r="AL869" i="2"/>
  <c r="AL812" i="2"/>
  <c r="AL751" i="2"/>
  <c r="AL690" i="2"/>
  <c r="AL646" i="2"/>
  <c r="AL593" i="2"/>
  <c r="AL534" i="2"/>
  <c r="AL490" i="2"/>
  <c r="AL431" i="2"/>
  <c r="AL387" i="2"/>
  <c r="AL328" i="2"/>
  <c r="AL285" i="2"/>
  <c r="AL173" i="2"/>
  <c r="AL129" i="2"/>
  <c r="AL171" i="2"/>
  <c r="AL1151" i="2"/>
  <c r="AL427" i="2"/>
  <c r="AL66" i="2"/>
  <c r="AL1310" i="2"/>
  <c r="AL988" i="2"/>
  <c r="AL791" i="2"/>
  <c r="AL632" i="2"/>
  <c r="AL426" i="2"/>
  <c r="AL168" i="2"/>
  <c r="AL1309" i="2"/>
  <c r="AL854" i="2"/>
  <c r="AL572" i="2"/>
  <c r="AL425" i="2"/>
  <c r="AL211" i="2"/>
  <c r="AL107" i="2"/>
  <c r="AL1211" i="2"/>
  <c r="AL788" i="2"/>
  <c r="AL467" i="2"/>
  <c r="AL209" i="2"/>
  <c r="AL1368" i="2"/>
  <c r="AL787" i="2"/>
  <c r="AL569" i="2"/>
  <c r="AL354" i="2"/>
  <c r="AL164" i="2"/>
  <c r="AL1209" i="2"/>
  <c r="AL568" i="2"/>
  <c r="AL104" i="2"/>
  <c r="AL1284" i="2"/>
  <c r="AL714" i="2"/>
  <c r="AL508" i="2"/>
  <c r="AL352" i="2"/>
  <c r="AL94" i="2"/>
  <c r="AL1365" i="2"/>
  <c r="AL669" i="2"/>
  <c r="AL93" i="2"/>
  <c r="AL1030" i="2"/>
  <c r="AL609" i="2"/>
  <c r="AL33" i="2"/>
  <c r="AL1186" i="2"/>
  <c r="AL564" i="2"/>
  <c r="AL32" i="2"/>
  <c r="AL1110" i="2"/>
  <c r="AL504" i="2"/>
  <c r="AL31" i="2"/>
  <c r="AL1424" i="2"/>
  <c r="AL547" i="2"/>
  <c r="AL890" i="2"/>
  <c r="AL1484" i="2"/>
  <c r="AL1407" i="2"/>
  <c r="AL1325" i="2"/>
  <c r="AL1231" i="2"/>
  <c r="AL1166" i="2"/>
  <c r="AL1084" i="2"/>
  <c r="AL1011" i="2"/>
  <c r="AL944" i="2"/>
  <c r="AL868" i="2"/>
  <c r="AL811" i="2"/>
  <c r="AL750" i="2"/>
  <c r="AL645" i="2"/>
  <c r="AL592" i="2"/>
  <c r="AL489" i="2"/>
  <c r="AL327" i="2"/>
  <c r="AL865" i="2"/>
  <c r="AL1068" i="2"/>
  <c r="AL373" i="2"/>
  <c r="AL987" i="2"/>
  <c r="AL64" i="2"/>
  <c r="AL985" i="2"/>
  <c r="AL106" i="2"/>
  <c r="AL984" i="2"/>
  <c r="AL724" i="2"/>
  <c r="AL906" i="2"/>
  <c r="AL713" i="2"/>
  <c r="AL146" i="2"/>
  <c r="AL828" i="2"/>
  <c r="AL827" i="2"/>
  <c r="AL247" i="2"/>
  <c r="AL766" i="2"/>
  <c r="AL134" i="2"/>
  <c r="AL891" i="2"/>
  <c r="AL347" i="2"/>
  <c r="AL1026" i="2"/>
  <c r="AL244" i="2"/>
  <c r="AL1470" i="2"/>
  <c r="AL1406" i="2"/>
  <c r="AL1324" i="2"/>
  <c r="AL1230" i="2"/>
  <c r="AL1165" i="2"/>
  <c r="AL1071" i="2"/>
  <c r="AL994" i="2"/>
  <c r="AL934" i="2"/>
  <c r="AL867" i="2"/>
  <c r="AL804" i="2"/>
  <c r="AL749" i="2"/>
  <c r="AL688" i="2"/>
  <c r="AL644" i="2"/>
  <c r="AL585" i="2"/>
  <c r="AL532" i="2"/>
  <c r="AL488" i="2"/>
  <c r="AL429" i="2"/>
  <c r="AL385" i="2"/>
  <c r="AL326" i="2"/>
  <c r="AL274" i="2"/>
  <c r="AL68" i="2"/>
  <c r="AL931" i="2"/>
  <c r="AL1144" i="2"/>
  <c r="AL109" i="2"/>
  <c r="AL1067" i="2"/>
  <c r="AL11" i="2"/>
  <c r="AL1065" i="2"/>
  <c r="AL1064" i="2"/>
  <c r="AL832" i="2"/>
  <c r="AL831" i="2"/>
  <c r="AL147" i="2"/>
  <c r="AL829" i="2"/>
  <c r="AL774" i="2"/>
  <c r="AL145" i="2"/>
  <c r="AL773" i="2"/>
  <c r="AL144" i="2"/>
  <c r="AL826" i="2"/>
  <c r="AL825" i="2"/>
  <c r="AL450" i="2"/>
  <c r="AL1170" i="2"/>
  <c r="AL1469" i="2"/>
  <c r="AL1405" i="2"/>
  <c r="AL1314" i="2"/>
  <c r="AL1228" i="2"/>
  <c r="AL1164" i="2"/>
  <c r="AL1070" i="2"/>
  <c r="AL991" i="2"/>
  <c r="AL932" i="2"/>
  <c r="AL866" i="2"/>
  <c r="AL794" i="2"/>
  <c r="AL748" i="2"/>
  <c r="AL687" i="2"/>
  <c r="AL634" i="2"/>
  <c r="AL584" i="2"/>
  <c r="AL531" i="2"/>
  <c r="AL487" i="2"/>
  <c r="AL428" i="2"/>
  <c r="AL384" i="2"/>
  <c r="AL325" i="2"/>
  <c r="AL273" i="2"/>
  <c r="AL214" i="2"/>
  <c r="AL170" i="2"/>
  <c r="AL126" i="2"/>
  <c r="AL67" i="2"/>
  <c r="AL14" i="2"/>
  <c r="AL1468" i="2"/>
  <c r="AL989" i="2"/>
  <c r="AL686" i="2"/>
  <c r="AL530" i="2"/>
  <c r="AL374" i="2"/>
  <c r="AL169" i="2"/>
  <c r="AL1226" i="2"/>
  <c r="AL746" i="2"/>
  <c r="AL470" i="2"/>
  <c r="AL12" i="2"/>
  <c r="AL1131" i="2"/>
  <c r="AL631" i="2"/>
  <c r="AL313" i="2"/>
  <c r="AL1128" i="2"/>
  <c r="AL673" i="2"/>
  <c r="AL414" i="2"/>
  <c r="AL1210" i="2"/>
  <c r="AL613" i="2"/>
  <c r="AL252" i="2"/>
  <c r="AL1045" i="2"/>
  <c r="AL612" i="2"/>
  <c r="AL309" i="2"/>
  <c r="AL51" i="2"/>
  <c r="AL1366" i="2"/>
  <c r="AL411" i="2"/>
  <c r="AL784" i="2"/>
  <c r="AL307" i="2"/>
  <c r="AL1364" i="2"/>
  <c r="AL350" i="2"/>
  <c r="AL711" i="2"/>
  <c r="AL291" i="2"/>
  <c r="AL1425" i="2"/>
  <c r="AL193" i="2"/>
  <c r="AL709" i="2"/>
  <c r="AL133" i="2"/>
  <c r="AL1108" i="2"/>
  <c r="AL605" i="2"/>
  <c r="AL1386" i="2"/>
  <c r="AL1069" i="2"/>
  <c r="AL793" i="2"/>
  <c r="AL213" i="2"/>
  <c r="AL271" i="2"/>
  <c r="AL65" i="2"/>
  <c r="AL1465" i="2"/>
  <c r="AL684" i="2"/>
  <c r="AL270" i="2"/>
  <c r="AL1307" i="2"/>
  <c r="AL851" i="2"/>
  <c r="AL614" i="2"/>
  <c r="AL526" i="2"/>
  <c r="AL364" i="2"/>
  <c r="AL268" i="2"/>
  <c r="AL165" i="2"/>
  <c r="AL53" i="2"/>
  <c r="AL1450" i="2"/>
  <c r="AL726" i="2"/>
  <c r="AL413" i="2"/>
  <c r="AL105" i="2"/>
  <c r="AL1126" i="2"/>
  <c r="AL786" i="2"/>
  <c r="AL509" i="2"/>
  <c r="AL207" i="2"/>
  <c r="AL1431" i="2"/>
  <c r="AL670" i="2"/>
  <c r="AL1031" i="2"/>
  <c r="AL566" i="2"/>
  <c r="AL249" i="2"/>
  <c r="AL1428" i="2"/>
  <c r="AL712" i="2"/>
  <c r="AL204" i="2"/>
  <c r="AL1029" i="2"/>
  <c r="AL608" i="2"/>
  <c r="AL91" i="2"/>
  <c r="AL1351" i="2"/>
  <c r="AL392" i="2"/>
  <c r="AL1109" i="2"/>
  <c r="AL765" i="2"/>
  <c r="AL391" i="2"/>
  <c r="AL89" i="2"/>
  <c r="AL1411" i="2"/>
  <c r="AL708" i="2"/>
  <c r="AL390" i="2"/>
  <c r="AL88" i="2"/>
  <c r="AL1286" i="2"/>
  <c r="AL1429" i="2"/>
  <c r="AL205" i="2"/>
  <c r="AL506" i="2"/>
  <c r="AL1426" i="2"/>
  <c r="AL710" i="2"/>
  <c r="AL90" i="2"/>
  <c r="AL1171" i="2"/>
  <c r="AL289" i="2"/>
  <c r="AL948" i="2"/>
  <c r="AL449" i="2"/>
  <c r="AL412" i="2"/>
  <c r="AL1208" i="2"/>
  <c r="AL206" i="2"/>
  <c r="AL905" i="2"/>
  <c r="AL454" i="2"/>
  <c r="AL1270" i="2"/>
  <c r="AL306" i="2"/>
  <c r="AL952" i="2"/>
  <c r="AL393" i="2"/>
  <c r="AL1184" i="2"/>
  <c r="AL348" i="2"/>
  <c r="AL949" i="2"/>
  <c r="AL606" i="2"/>
  <c r="AL192" i="2"/>
  <c r="AL1266" i="2"/>
  <c r="AL764" i="2"/>
  <c r="AL493" i="2"/>
  <c r="AL185" i="2"/>
  <c r="AL1464" i="2"/>
  <c r="AL1370" i="2"/>
  <c r="AL1308" i="2"/>
  <c r="AL1224" i="2"/>
  <c r="AL1130" i="2"/>
  <c r="AL1066" i="2"/>
  <c r="AL986" i="2"/>
  <c r="AL911" i="2"/>
  <c r="AL852" i="2"/>
  <c r="AL789" i="2"/>
  <c r="AL744" i="2"/>
  <c r="AL674" i="2"/>
  <c r="AL630" i="2"/>
  <c r="AL571" i="2"/>
  <c r="AL527" i="2"/>
  <c r="AL468" i="2"/>
  <c r="AL424" i="2"/>
  <c r="AL365" i="2"/>
  <c r="AL312" i="2"/>
  <c r="AL269" i="2"/>
  <c r="AL210" i="2"/>
  <c r="AL166" i="2"/>
  <c r="AL909" i="2"/>
  <c r="AL908" i="2"/>
  <c r="AL208" i="2"/>
  <c r="AL907" i="2"/>
  <c r="AL353" i="2"/>
  <c r="AL972" i="2"/>
  <c r="AL567" i="2"/>
  <c r="AL50" i="2"/>
  <c r="AL1124" i="2"/>
  <c r="AL507" i="2"/>
  <c r="AL904" i="2"/>
  <c r="AL565" i="2"/>
  <c r="AL92" i="2"/>
  <c r="AL1111" i="2"/>
  <c r="AL652" i="2"/>
  <c r="AL194" i="2"/>
  <c r="AL1028" i="2"/>
  <c r="AL554" i="2"/>
  <c r="AL1267" i="2"/>
  <c r="AL494" i="2"/>
  <c r="AL1449" i="2"/>
  <c r="AL251" i="2"/>
  <c r="AL785" i="2"/>
  <c r="AL464" i="2"/>
  <c r="AL1271" i="2"/>
  <c r="AL404" i="2"/>
  <c r="AL970" i="2"/>
  <c r="AL453" i="2"/>
  <c r="AL1269" i="2"/>
  <c r="AL349" i="2"/>
  <c r="AL951" i="2"/>
  <c r="AL607" i="2"/>
  <c r="AL346"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<sst xmlns="http://schemas.openxmlformats.org/spreadsheetml/2006/main" count="708" uniqueCount="358">
  <si>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</si>
  <si>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</si>
  <si>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</si>
  <si>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</si>
  <si>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</si>
  <si>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</si>
  <si>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</si>
  <si>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</si>
  <si>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</si>
  <si>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</si>
  <si>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</si>
  <si>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</si>
  <si>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</si>
  <si>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</si>
  <si>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</si>
  <si>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</si>
  <si>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</si>
  <si>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</si>
  <si>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</si>
  <si>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</si>
  <si>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</si>
  <si>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</si>
  <si>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</si>
  <si>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</si>
  <si>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</si>
  <si>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</si>
  <si>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</si>
  <si>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</si>
  <si>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</si>
  <si>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</si>
  <si>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</si>
  <si>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</si>
  <si>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</si>
  <si>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</si>
  <si>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</si>
  <si>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</si>
  <si>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</si>
  <si>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</si>
  <si>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</si>
  <si>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</si>
  <si>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</si>
  <si>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</si>
  <si>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</si>
  <si>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</si>
  <si>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</si>
  <si>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</si>
  <si>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</si>
  <si>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</si>
  <si>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</si>
  <si>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</si>
  <si>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</si>
  <si>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</si>
  <si>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</si>
  <si>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</si>
  <si>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</si>
  <si>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</si>
  <si>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</si>
  <si>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</si>
  <si>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</si>
  <si>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</si>
  <si>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</si>
  <si>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</si>
  <si>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</si>
  <si>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</si>
  <si>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</si>
  <si>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</si>
  <si>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</si>
  <si>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</si>
  <si>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</si>
  <si>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</si>
  <si>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</si>
  <si>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</si>
  <si>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</si>
  <si>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</si>
  <si>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</si>
  <si>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</si>
  <si>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</si>
  <si>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</si>
  <si>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</si>
  <si>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</si>
  <si>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</si>
  <si>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</si>
  <si>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</si>
  <si>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</si>
  <si>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</si>
  <si>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</si>
  <si>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</si>
  <si>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</si>
  <si>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</si>
  <si>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</si>
  <si>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</si>
  <si>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</si>
  <si>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</si>
  <si>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</si>
  <si>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</si>
  <si>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</si>
  <si>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</si>
  <si>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</si>
  <si>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</si>
  <si>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</si>
  <si>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</si>
  <si>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</si>
  <si>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</si>
  <si>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</si>
  <si>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</si>
  <si>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</si>
  <si>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</si>
  <si>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</si>
  <si>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</si>
  <si>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</si>
  <si>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</si>
  <si>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</si>
  <si>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</si>
  <si>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</si>
  <si>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</si>
  <si>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</si>
  <si>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</si>
  <si>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</si>
  <si>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</si>
  <si>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</si>
  <si>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</si>
  <si>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</si>
  <si>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</si>
  <si>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</si>
  <si>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</si>
  <si>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</si>
  <si>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</si>
  <si>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</si>
  <si>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</si>
  <si>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</si>
  <si>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</si>
  <si>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</si>
  <si>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</si>
  <si>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</si>
  <si>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</si>
  <si>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</si>
  <si>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</si>
  <si>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</si>
  <si>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</si>
  <si>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</si>
  <si>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</si>
  <si>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</si>
  <si>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</si>
  <si>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</si>
  <si>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</si>
  <si>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</si>
  <si>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</si>
  <si>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</si>
  <si>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</si>
  <si>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</si>
  <si>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</si>
  <si>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</si>
  <si>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</si>
  <si>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</si>
  <si>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</si>
  <si>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</si>
  <si>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</si>
  <si>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</si>
  <si>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</si>
  <si>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</si>
  <si>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</si>
  <si>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</si>
  <si>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</si>
  <si>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</si>
  <si>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</si>
  <si>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</si>
  <si>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</si>
  <si>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</si>
  <si>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</si>
  <si>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</si>
  <si>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</si>
  <si>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</si>
  <si>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</si>
  <si>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</si>
  <si>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</si>
  <si>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</si>
  <si>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Chris Hopper</t>
  </si>
  <si>
    <t>AotP</t>
  </si>
  <si>
    <t>Maj. Gen.</t>
  </si>
  <si>
    <t>Conduct points by AC June 2006</t>
  </si>
  <si>
    <t>Start Adjustment from service prior to 5 January 2</t>
  </si>
  <si>
    <t>Conduct points by AC July 2006</t>
  </si>
  <si>
    <t>Conduct points by AC November 2006</t>
  </si>
  <si>
    <t>Conduct points by AC December 2006</t>
  </si>
  <si>
    <t>Conduct points by AC January 2007</t>
  </si>
  <si>
    <t>Conduct points by AC February 2007</t>
  </si>
  <si>
    <t>Conduct points by AC March 2007</t>
  </si>
  <si>
    <t>Conduct points by AC May 2007</t>
  </si>
  <si>
    <t>Conduct points by AC July 2007</t>
  </si>
  <si>
    <t>Conduct points by AC August 2007</t>
  </si>
  <si>
    <t>Conduct points by AC September 2007</t>
  </si>
  <si>
    <t>Conduct points by AC October 2007</t>
  </si>
  <si>
    <t>Conduct points by AC November 2007</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</si>
  <si>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</si>
  <si>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</si>
  <si>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</si>
  <si>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</si>
  <si>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</si>
  <si>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</si>
  <si>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</si>
  <si>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(Non., 2013 - Jan., 2014)</t>
  </si>
  <si>
    <t>Conduct Points Muster (Feb., 2014)</t>
  </si>
  <si>
    <t>Conduct Points Muster (Mar/Apr, 2014)</t>
  </si>
  <si>
    <t>Conduct Points Muster (May/June, 2014)</t>
  </si>
  <si>
    <t>Conduct Points Muster (July, 2014)</t>
  </si>
  <si>
    <t>Commendations: GCM</t>
  </si>
  <si>
    <t>Conduct Points Muster (Aug/Sept, 2014)</t>
  </si>
  <si>
    <t>Conduct Points Muster (Oct/Nov, 2014)</t>
  </si>
  <si>
    <t>Conduct Points Muster (Dec)</t>
  </si>
  <si>
    <t>Conduct Points Muster (Jan, 2015)</t>
  </si>
  <si>
    <t>Conduct Points Muster (Feb 15)</t>
  </si>
  <si>
    <t>Conduct Points Muster (Mar/Apr 15)</t>
  </si>
  <si>
    <t>Conduct Points Muster (May, 15)</t>
  </si>
  <si>
    <t>Commendation UA Good Conduct Medal,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</si>
  <si>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</si>
  <si>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</si>
  <si>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</si>
  <si>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</si>
  <si>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</si>
  <si>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</si>
  <si>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</si>
  <si>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</si>
  <si>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</si>
  <si>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</si>
  <si>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</si>
  <si>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</si>
  <si>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</si>
  <si>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</si>
  <si>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</si>
  <si>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</si>
  <si>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</si>
  <si>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</si>
  <si>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</si>
  <si>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</si>
  <si>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</si>
  <si>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</si>
  <si>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</si>
  <si>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</si>
  <si>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</si>
  <si>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</si>
  <si>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</si>
  <si>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</si>
  <si>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</si>
  <si>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</si>
  <si>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</si>
  <si>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</si>
  <si>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</si>
  <si>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</si>
  <si>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</si>
  <si>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</si>
  <si>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</si>
  <si>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</si>
  <si>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</si>
  <si>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</si>
  <si>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</si>
  <si>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</si>
  <si>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</si>
  <si>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</si>
  <si>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</si>
  <si>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</si>
  <si>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</si>
  <si>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</si>
  <si>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</si>
  <si>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</si>
  <si>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(10th)</t>
  </si>
  <si>
    <t>Conduct Points, Muster, July, 2020</t>
  </si>
  <si>
    <t>Conduct Points, Muster, August, 2020</t>
  </si>
  <si>
    <t>Conduct Points, Muster, September, 2020</t>
  </si>
  <si>
    <t>Conduct Points, Muster, October, 2020</t>
  </si>
  <si>
    <t>Conduct Points, Muster, November, 2020</t>
  </si>
  <si>
    <t>Port Gibson Ribbon</t>
  </si>
  <si>
    <t>UA GCM, 2nd Half, 2020</t>
  </si>
  <si>
    <t>Conduct Points, Muster, December, 2020</t>
  </si>
  <si>
    <t>Conduct Points Muster (January, 2021)</t>
  </si>
  <si>
    <t>Conduct Points Muster(February 2021)</t>
  </si>
  <si>
    <t>Conduct Points Muster(March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</si>
  <si>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</si>
  <si>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</si>
  <si>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</si>
  <si>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</si>
  <si>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</si>
  <si>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</si>
  <si>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</si>
  <si>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</si>
  <si>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Division Commander August 2024</t>
  </si>
  <si>
    <t>Division Commander October 2024</t>
  </si>
  <si>
    <t>Division Commander Dec 2024</t>
  </si>
  <si>
    <t>Ellsworth Medal</t>
  </si>
  <si>
    <t>Chris Hopper, USA</t>
  </si>
  <si>
    <t>William Schwartz, USA</t>
  </si>
  <si>
    <t>WDS Antietam</t>
  </si>
  <si>
    <t>Thomas Marshall, CSA</t>
  </si>
  <si>
    <t>WDS Chancellorsville</t>
  </si>
  <si>
    <t>Victor Nelson, USA</t>
  </si>
  <si>
    <t>Chris Newcomb, CSA</t>
  </si>
  <si>
    <t>John Lytwak, USA</t>
  </si>
  <si>
    <t>David Peek, CSA</t>
  </si>
  <si>
    <t>Richard Whipkey, USA</t>
  </si>
  <si>
    <t>Mike Hemer, CSA</t>
  </si>
  <si>
    <t>Lynn Newell, USA</t>
  </si>
  <si>
    <t>Tim Reneau, CSA</t>
  </si>
  <si>
    <t>Kelly Ross, USA</t>
  </si>
  <si>
    <t>WDS Corinth</t>
  </si>
  <si>
    <t>Ed Thornton, CSA</t>
  </si>
  <si>
    <t>.</t>
  </si>
  <si>
    <t>Clinton Matthews, CSA</t>
  </si>
  <si>
    <t>WDS Gettysburg</t>
  </si>
  <si>
    <t>Apple Pie Ridge-126 Turns</t>
  </si>
  <si>
    <t>Tim Miller, CSA</t>
  </si>
  <si>
    <t>Neil Thomas, CSA</t>
  </si>
  <si>
    <t>Giovanni Boffi, CSA</t>
  </si>
  <si>
    <t>Mike Dean, USA</t>
  </si>
  <si>
    <t>Chris Perleberg, USA</t>
  </si>
  <si>
    <t>Mike Stefanowicz, USA</t>
  </si>
  <si>
    <t>Lyle Smith, CSA</t>
  </si>
  <si>
    <t>WDS Vicksburg</t>
  </si>
  <si>
    <t>Pemberton Gets Help Tournament_Port Gibson /38</t>
  </si>
  <si>
    <t>Daniel Houghtaling, USA</t>
  </si>
  <si>
    <t>Aldo Miccio, USA</t>
  </si>
  <si>
    <t>Pemberton Gets Help Tournament_No Turning Back /38</t>
  </si>
  <si>
    <t>Andreas Wessling, CSA</t>
  </si>
  <si>
    <t>WDS Chickamauga</t>
  </si>
  <si>
    <t>Gary Krenek, CSA</t>
  </si>
  <si>
    <t>Tom Phillips, CSA</t>
  </si>
  <si>
    <t>WDS Forgotten</t>
  </si>
  <si>
    <t>WDS Shiloh</t>
  </si>
  <si>
    <t>Aleksander Krolikowski, CSA</t>
  </si>
  <si>
    <t>pgsb_c2u1.scn /38</t>
  </si>
  <si>
    <t>WDS Shenandoah</t>
  </si>
  <si>
    <t>Ashdoll Ren, CSA</t>
  </si>
  <si>
    <t>Robert Frost, USA</t>
  </si>
  <si>
    <t>WDS Overland</t>
  </si>
  <si>
    <t>Ed Lytwak, USA</t>
  </si>
  <si>
    <t>David Danner, USA</t>
  </si>
  <si>
    <t>Kyle FitzMaurice, USA</t>
  </si>
  <si>
    <t>Jim Garner, CSA</t>
  </si>
  <si>
    <t>Ralph Peterson, USA</t>
  </si>
  <si>
    <t>AotP DC 1Q</t>
  </si>
  <si>
    <t>047: chick_Meeting Engagement [130 Turns]</t>
  </si>
  <si>
    <t>Mike Burns, CSA</t>
  </si>
  <si>
    <t>Gary Houghtaling, CSA</t>
  </si>
  <si>
    <t>Sven Finn, USA</t>
  </si>
  <si>
    <t>043: Ant_North Woods (Historical) [16 Turns]</t>
  </si>
  <si>
    <t>087C: Burnt Bridges V.1 [90 Turns]</t>
  </si>
  <si>
    <t>01hist_Iuka [12 Turns]</t>
  </si>
  <si>
    <t>Other (Not Listed Above or Unknown)</t>
  </si>
  <si>
    <t>069: chatt_Missionary Ridge V.3 [27 Turns]</t>
  </si>
  <si>
    <t>095: gm_A Great Clash North of the Cumberland [40 Turns]</t>
  </si>
  <si>
    <t>070: 640610-(H) Brice’s Cross Roads (R-20) [27 Turns]</t>
  </si>
  <si>
    <t>014: 2BR_2nd Bull Run (Historical) [81 Turns]</t>
  </si>
  <si>
    <t>004: Bel_Belmont_Landing (Hist) [20 Turns]</t>
  </si>
  <si>
    <t>114: MS_Battle of Mill Springs (Hist) [10 Turns]</t>
  </si>
  <si>
    <t>051: FH_Fort Henry (Hist) [12 Turns]</t>
  </si>
  <si>
    <t>040: FD_Feb 15th Day of Battle [28 Turns]</t>
  </si>
  <si>
    <t>001: p_Perryville (h) [15 Turns]</t>
  </si>
  <si>
    <t>033: 1st Battle of Winchester V.1 May 25th 1862 [27 Turns]</t>
  </si>
  <si>
    <t>127: Guard Hill August 16th 1864 [18 Turns]</t>
  </si>
  <si>
    <t>!BG 001 – The Battle of Gettysburg (2024 Version) [145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</si>
</sst>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4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86</v>
      </c>
      <c r="B4" s="23">
        <v>2006</v>
      </c>
      <c r="C4" s="2"/>
      <c r="D4" s="33" t="s">
        <v>166</v>
      </c>
      <c r="E4" s="37"/>
      <c r="F4" s="37"/>
      <c r="G4" s="37"/>
      <c r="H4" s="37"/>
      <c r="I4" s="37"/>
      <c r="J4" s="37"/>
      <c r="K4" s="37"/>
      <c r="L4" s="2"/>
      <c r="M4" s="66" t="s">
        <v>91</v>
      </c>
      <c r="N4" s="67"/>
      <c r="O4" s="67"/>
      <c r="P4" s="67"/>
      <c r="Q4" s="67"/>
      <c r="R4" s="68"/>
      <c r="S4" s="2"/>
      <c r="T4" s="73" t="s">
        <v>113</v>
      </c>
      <c r="U4" s="74"/>
      <c r="V4" s="2"/>
      <c r="W4" s="73" t="s">
        <v>114</v>
      </c>
      <c r="X4" s="74"/>
      <c r="Y4" s="2"/>
      <c r="Z4" s="77" t="s">
        <v>115</v>
      </c>
      <c r="AA4" s="78"/>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1</v>
      </c>
      <c r="S5" s="2"/>
      <c r="T5" s="75"/>
      <c r="U5" s="76"/>
      <c r="V5" s="2"/>
      <c r="W5" s="75"/>
      <c r="X5" s="76"/>
      <c r="Y5" s="2"/>
      <c r="Z5" s="79"/>
      <c r="AA5" s="80"/>
      <c r="AB5" s="2"/>
    </row>
    <row r="6" spans="1:28" ht="15" customHeight="1" x14ac:dyDescent="0.25">
      <c r="A6" s="31" t="s">
        <v>87</v>
      </c>
      <c r="B6" s="23" t="s">
        <v>89</v>
      </c>
      <c r="C6" s="2"/>
      <c r="D6" s="23">
        <f>D10+D14+D18+D22</f>
        <v>6</v>
      </c>
      <c r="E6" s="23">
        <f t="shared" ref="E6:H6" si="0">E10+E14+E18+E22</f>
        <v>2</v>
      </c>
      <c r="F6" s="23">
        <f t="shared" si="0"/>
        <v>3</v>
      </c>
      <c r="G6" s="23">
        <f t="shared" si="0"/>
        <v>1</v>
      </c>
      <c r="H6" s="23">
        <f t="shared" si="0"/>
        <v>9</v>
      </c>
      <c r="I6" s="56">
        <f>SUM(D6:H6)</f>
        <v>21</v>
      </c>
      <c r="J6" s="60">
        <f>(2*(D6+E6)+F6)/(2*I6)</f>
        <v>0.45238095238095238</v>
      </c>
      <c r="K6" s="60">
        <f>(2*(G6+H6)+F6)/(2*I6)</f>
        <v>0.54761904761904767</v>
      </c>
      <c r="L6" s="2"/>
      <c r="M6" s="58">
        <v>2002</v>
      </c>
      <c r="N6" s="25" cm="1">
        <f t="array" ref="N6">SUMPRODUCT(--(YEAR('OBD File'!$B$3:$B$2000)=$M6))</f>
        <v>0</v>
      </c>
      <c r="O6" s="58">
        <v>2012</v>
      </c>
      <c r="P6" s="25" cm="1">
        <f t="array" ref="P6">SUMPRODUCT(--(YEAR('OBD File'!$B$3:$B$2000)=$O6))</f>
        <v>0</v>
      </c>
      <c r="Q6" s="58">
        <v>2022</v>
      </c>
      <c r="R6" s="25" cm="1">
        <f t="array" ref="R6">SUMPRODUCT(--(YEAR('OBD File'!$B$3:$B$2000)=$Q6))</f>
        <v>5</v>
      </c>
      <c r="S6" s="2"/>
      <c r="T6" s="62" t="s">
        <v>117</v>
      </c>
      <c r="U6" s="63"/>
      <c r="V6" s="26">
        <f>COUNTIFS('DOR Games'!G2:G4993,"WDS Antietam")</f>
        <v>3</v>
      </c>
      <c r="W6" s="62" t="s">
        <v>117</v>
      </c>
      <c r="X6" s="63"/>
      <c r="Y6" s="26">
        <f>COUNTIFS('DOR Games'!G2:G4994,"TS Antietam")</f>
        <v>0</v>
      </c>
      <c r="Z6" s="62" t="s">
        <v>118</v>
      </c>
      <c r="AA6" s="63"/>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8</v>
      </c>
      <c r="S7" s="2"/>
      <c r="T7" s="62" t="s">
        <v>119</v>
      </c>
      <c r="U7" s="63"/>
      <c r="V7" s="26">
        <f>COUNTIFS('DOR Games'!G2:G4994,"WDS Atlanta")</f>
        <v>0</v>
      </c>
      <c r="W7" s="62" t="s">
        <v>120</v>
      </c>
      <c r="X7" s="63"/>
      <c r="Y7" s="26">
        <f>COUNTIFS('DOR Games'!G2:G4994,"TS Bull Run")</f>
        <v>0</v>
      </c>
      <c r="Z7" s="62" t="s">
        <v>175</v>
      </c>
      <c r="AA7" s="63"/>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1</v>
      </c>
      <c r="Q8" s="58">
        <v>2024</v>
      </c>
      <c r="R8" s="25" cm="1">
        <f t="array" ref="R8">SUMPRODUCT(--(YEAR('OBD File'!$B$3:$B$2000)=$Q8))</f>
        <v>2</v>
      </c>
      <c r="S8" s="2"/>
      <c r="T8" s="62" t="s">
        <v>122</v>
      </c>
      <c r="U8" s="63"/>
      <c r="V8" s="26">
        <f>COUNTIFS('DOR Games'!G2:G4995,"WDS Chancellorsville")</f>
        <v>1</v>
      </c>
      <c r="W8" s="62" t="s">
        <v>123</v>
      </c>
      <c r="X8" s="63"/>
      <c r="Y8" s="26">
        <f>COUNTIFS('DOR Games'!G2:G4995,"TS Chickamauga")</f>
        <v>0</v>
      </c>
      <c r="Z8" s="62" t="s">
        <v>121</v>
      </c>
      <c r="AA8" s="63"/>
      <c r="AB8" s="26">
        <f>COUNTIFS('DOR Games'!$G:$G,"MATRIX- Forge of Freedom")</f>
        <v>0</v>
      </c>
    </row>
    <row r="9" spans="1:28" ht="15" customHeight="1" x14ac:dyDescent="0.25">
      <c r="A9" s="46" t="s">
        <v>150</v>
      </c>
      <c r="B9" s="47">
        <f>SUM(B10:B11)</f>
        <v>814.75000000000011</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62" t="s">
        <v>123</v>
      </c>
      <c r="U9" s="63"/>
      <c r="V9" s="26">
        <f>COUNTIFS('DOR Games'!G2:G4996,"WDS Chickamauga")</f>
        <v>4</v>
      </c>
      <c r="W9" s="62" t="s">
        <v>127</v>
      </c>
      <c r="X9" s="63"/>
      <c r="Y9" s="26">
        <f>COUNTIFS('DOR Games'!G2:G4996,"TS Gettysburg")</f>
        <v>0</v>
      </c>
      <c r="Z9" s="62" t="s">
        <v>124</v>
      </c>
      <c r="AA9" s="63"/>
      <c r="AB9" s="26">
        <f>COUNTIFS('DOR Games'!$G:$G,"War Between The States (WBTS)")</f>
        <v>0</v>
      </c>
    </row>
    <row r="10" spans="1:28" x14ac:dyDescent="0.25">
      <c r="A10" s="56" t="s">
        <v>92</v>
      </c>
      <c r="B10" s="57">
        <f>'OBD File'!D3</f>
        <v>158.33000000000001</v>
      </c>
      <c r="C10" s="2"/>
      <c r="D10" s="23">
        <f>'DOR Games'!BH4</f>
        <v>3</v>
      </c>
      <c r="E10" s="23">
        <f>'DOR Games'!BI4</f>
        <v>2</v>
      </c>
      <c r="F10" s="23">
        <f>'DOR Games'!BJ4</f>
        <v>3</v>
      </c>
      <c r="G10" s="23">
        <f>'DOR Games'!BK4</f>
        <v>1</v>
      </c>
      <c r="H10" s="23">
        <f>'DOR Games'!BL4</f>
        <v>4</v>
      </c>
      <c r="I10" s="56">
        <f>SUM(D10:H10)</f>
        <v>13</v>
      </c>
      <c r="J10" s="60">
        <f>(2*(D10+E10)+F10)/(2*I10)</f>
        <v>0.5</v>
      </c>
      <c r="K10" s="60">
        <f>(2*(G10+H10)+F10)/(2*I10)</f>
        <v>0.5</v>
      </c>
      <c r="L10" s="2"/>
      <c r="M10" s="58">
        <v>2006</v>
      </c>
      <c r="N10" s="25" cm="1">
        <f t="array" ref="N10">SUMPRODUCT(--(YEAR('OBD File'!$B$3:$B$2000)=$M10))</f>
        <v>1</v>
      </c>
      <c r="O10" s="58">
        <v>2016</v>
      </c>
      <c r="P10" s="25" cm="1">
        <f t="array" ref="P10">SUMPRODUCT(--(YEAR('OBD File'!$B$3:$B$2000)=$O10))</f>
        <v>0</v>
      </c>
      <c r="Q10" s="58">
        <v>2026</v>
      </c>
      <c r="R10" s="25" cm="1">
        <f t="array" ref="R10">SUMPRODUCT(--(YEAR('OBD File'!$B$3:$B$2000)=$Q10))</f>
        <v>0</v>
      </c>
      <c r="S10" s="2"/>
      <c r="T10" s="62" t="s">
        <v>128</v>
      </c>
      <c r="U10" s="63"/>
      <c r="V10" s="26">
        <f>COUNTIFS('DOR Games'!G2:G4997,"WDS Corinth")</f>
        <v>1</v>
      </c>
      <c r="W10" s="62" t="s">
        <v>129</v>
      </c>
      <c r="X10" s="63"/>
      <c r="Y10" s="26">
        <f>COUNTIFS('DOR Games'!G2:G4997,"TS Shiloh")</f>
        <v>0</v>
      </c>
      <c r="Z10" s="2"/>
      <c r="AA10" s="2"/>
      <c r="AB10" s="2"/>
    </row>
    <row r="11" spans="1:28" x14ac:dyDescent="0.25">
      <c r="A11" s="56" t="s">
        <v>93</v>
      </c>
      <c r="B11" s="57">
        <f>'OBD File'!M3</f>
        <v>656.42000000000007</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130</v>
      </c>
      <c r="U11" s="63"/>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131</v>
      </c>
      <c r="U12" s="63"/>
      <c r="V12" s="26">
        <f>COUNTIFS('DOR Games'!G2:G4998,"WDS Forgotten")</f>
        <v>1</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132</v>
      </c>
      <c r="U13" s="63"/>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0</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1</v>
      </c>
      <c r="O14" s="58">
        <v>2020</v>
      </c>
      <c r="P14" s="25" cm="1">
        <f t="array" ref="P14">SUMPRODUCT(--(YEAR('OBD File'!$B$3:$B$2000)=$O14))</f>
        <v>2</v>
      </c>
      <c r="Q14" s="58">
        <v>2030</v>
      </c>
      <c r="R14" s="25" cm="1">
        <f t="array" ref="R14">SUMPRODUCT(--(YEAR('OBD File'!$B$3:$B$2000)=$Q14))</f>
        <v>0</v>
      </c>
      <c r="S14" s="2"/>
      <c r="T14" s="62" t="s">
        <v>127</v>
      </c>
      <c r="U14" s="63"/>
      <c r="V14" s="26">
        <f>COUNTIFS('DOR Games'!G2:G5000,"WDS Gettysburg")</f>
        <v>2</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4" t="s">
        <v>109</v>
      </c>
      <c r="Q15" s="65"/>
      <c r="R15" s="23">
        <f>SUM(N5:N14,P5:P14,R5:R14)</f>
        <v>22</v>
      </c>
      <c r="S15" s="2"/>
      <c r="T15" s="62" t="s">
        <v>134</v>
      </c>
      <c r="U15" s="63"/>
      <c r="V15" s="26">
        <f>COUNTIFS('DOR Games'!G2:G5001,"WDS Overland")</f>
        <v>1</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2" t="s">
        <v>136</v>
      </c>
      <c r="U16" s="63"/>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62" t="s">
        <v>139</v>
      </c>
      <c r="U17" s="63"/>
      <c r="V17" s="26">
        <f>COUNTIFS('DOR Games'!G2:G5003,"WDS Peninsula")</f>
        <v>0</v>
      </c>
      <c r="W17" s="2"/>
      <c r="X17" s="2"/>
      <c r="Y17" s="2"/>
      <c r="Z17" s="2"/>
      <c r="AA17" s="2"/>
      <c r="AB17" s="2"/>
    </row>
    <row r="18" spans="1:28" x14ac:dyDescent="0.25">
      <c r="A18" s="54" t="s">
        <v>101</v>
      </c>
      <c r="B18" s="55">
        <v>75</v>
      </c>
      <c r="C18" s="2"/>
      <c r="D18" s="23">
        <f>'DOR Games'!BT12</f>
        <v>2</v>
      </c>
      <c r="E18" s="23">
        <f>'DOR Games'!BT13</f>
        <v>0</v>
      </c>
      <c r="F18" s="23">
        <f>'DOR Games'!BT14</f>
        <v>0</v>
      </c>
      <c r="G18" s="23">
        <f>'DOR Games'!BT15</f>
        <v>0</v>
      </c>
      <c r="H18" s="23">
        <f>'DOR Games'!BT16</f>
        <v>5</v>
      </c>
      <c r="I18" s="56">
        <f>SUM(D18:H18)</f>
        <v>7</v>
      </c>
      <c r="J18" s="60">
        <f>(2*(D18+E18)+F18)/(2*I18)</f>
        <v>0.2857142857142857</v>
      </c>
      <c r="K18" s="60">
        <f>(2*(G18+H18)+F18)/(2*I18)</f>
        <v>0.7142857142857143</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16</v>
      </c>
      <c r="S18" s="2"/>
      <c r="T18" s="62" t="s">
        <v>141</v>
      </c>
      <c r="U18" s="63"/>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115</v>
      </c>
      <c r="S19" s="2"/>
      <c r="T19" s="62" t="s">
        <v>144</v>
      </c>
      <c r="U19" s="63"/>
      <c r="V19" s="26">
        <f>COUNTIFS('DOR Games'!G2:G5005,"WDS Shenandoah")</f>
        <v>2</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150</v>
      </c>
      <c r="S20" s="2"/>
      <c r="T20" s="62" t="s">
        <v>129</v>
      </c>
      <c r="U20" s="63"/>
      <c r="V20" s="26">
        <f>COUNTIFS('DOR Games'!G2:G5006,"WDS Shiloh")</f>
        <v>4</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66</v>
      </c>
      <c r="Q21" s="58">
        <v>2024</v>
      </c>
      <c r="R21" s="25" cm="1">
        <f t="array" ref="R21">SUMPRODUCT(--(YEAR('DOR Games'!B$2:$B$5000)=2024),'DOR Games'!$J$2:$J$5000)</f>
        <v>51</v>
      </c>
      <c r="S21" s="2"/>
      <c r="T21" s="62" t="s">
        <v>147</v>
      </c>
      <c r="U21" s="63"/>
      <c r="V21" s="26">
        <f>COUNTIFS('DOR Games'!G2:G5007,"WDS Vicksburg")</f>
        <v>3</v>
      </c>
      <c r="W21" s="2"/>
      <c r="X21" s="2"/>
      <c r="Y21" s="2"/>
      <c r="Z21" s="64" t="s">
        <v>109</v>
      </c>
      <c r="AA21" s="65"/>
      <c r="AB21" s="30">
        <f>SUM(V6:V21,Y6:Y10,AB6:AB9)</f>
        <v>22</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40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5</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165</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22</v>
      </c>
      <c r="K27" s="2"/>
      <c r="L27" s="2"/>
      <c r="M27" s="58">
        <v>2010</v>
      </c>
      <c r="N27" s="25" cm="1">
        <f t="array" ref="N27">SUMPRODUCT(--(YEAR('DOR Games'!B$2:$B$5000)=2010),'DOR Games'!$J$2:$J$5000)</f>
        <v>15</v>
      </c>
      <c r="O27" s="58">
        <v>2020</v>
      </c>
      <c r="P27" s="25" cm="1">
        <f t="array" ref="P27">SUMPRODUCT(--(YEAR('DOR Games'!B$2:$B$5000)=2020),'DOR Games'!$J$2:$J$5000)</f>
        <v>59</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44">
        <f>SUM('DOR Games'!J:J)</f>
        <v>517</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252</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16</v>
      </c>
      <c r="J31" s="2"/>
      <c r="K31" s="2"/>
      <c r="L31" s="2"/>
      <c r="M31" s="2"/>
      <c r="N31" s="2"/>
      <c r="O31" s="59" t="s">
        <v>137</v>
      </c>
      <c r="P31" s="27">
        <f>COUNTIFS('DOR Games'!$J$2:$J$5000,"&gt;=10",'DOR Games'!$J$2:$J$5000,"&lt;=49")</f>
        <v>20</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244</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5</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23.5</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79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0" sqref="D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2">
        <f>'DOR Games'!A2</f>
        <v>7863</v>
      </c>
      <c r="B3" s="16">
        <f>'DOR Games'!B2</f>
        <v>38868</v>
      </c>
      <c r="C3" s="35">
        <f>'DOR Games'!AH2</f>
        <v>30</v>
      </c>
      <c r="D3" s="36">
        <f>SUM($C$3:$C$5000)</f>
        <v>158.33000000000001</v>
      </c>
      <c r="F3" s="16">
        <v>38913</v>
      </c>
      <c r="G3" s="21" t="s">
        <v>179</v>
      </c>
      <c r="H3" s="21">
        <v>1</v>
      </c>
      <c r="I3" s="36">
        <f>SUM(H3:H5000)</f>
        <v>656.42000000000007</v>
      </c>
      <c r="K3" s="93">
        <f>D3</f>
        <v>158.33000000000001</v>
      </c>
      <c r="L3" s="94"/>
      <c r="M3" s="93">
        <f>I3</f>
        <v>656.42000000000007</v>
      </c>
      <c r="N3" s="94"/>
    </row>
    <row r="4" spans="1:14" x14ac:dyDescent="0.25">
      <c r="A4" s="102">
        <f>'DOR Games'!A3</f>
        <v>13649</v>
      </c>
      <c r="B4" s="16">
        <f>'DOR Games'!B3</f>
        <v>40260</v>
      </c>
      <c r="C4" s="35">
        <f>'DOR Games'!AH3</f>
        <v>3.75</v>
      </c>
      <c r="F4" s="16">
        <v>38924</v>
      </c>
      <c r="G4" s="21" t="s">
        <v>180</v>
      </c>
      <c r="H4" s="21">
        <v>367.42</v>
      </c>
      <c r="L4" s="82" t="s">
        <v>96</v>
      </c>
      <c r="M4" s="83"/>
    </row>
    <row r="5" spans="1:14" x14ac:dyDescent="0.25">
      <c r="A5" s="102">
        <f>'DOR Games'!A4</f>
        <v>18445</v>
      </c>
      <c r="B5" s="16">
        <f>'DOR Games'!B4</f>
        <v>41939</v>
      </c>
      <c r="C5" s="35">
        <f>'DOR Games'!AH4</f>
        <v>14.52</v>
      </c>
      <c r="F5" s="16">
        <v>38942</v>
      </c>
      <c r="G5" s="21" t="s">
        <v>181</v>
      </c>
      <c r="H5" s="21">
        <v>1</v>
      </c>
      <c r="L5" s="84">
        <f>SUM(K3+M3)</f>
        <v>814.75000000000011</v>
      </c>
      <c r="M5" s="85"/>
    </row>
    <row r="6" spans="1:14" x14ac:dyDescent="0.25">
      <c r="A6" s="102">
        <f>'DOR Games'!A5</f>
        <v>20453</v>
      </c>
      <c r="B6" s="16">
        <f>'DOR Games'!B5</f>
        <v>44010</v>
      </c>
      <c r="C6" s="35">
        <f>'DOR Games'!AH5</f>
        <v>11.64</v>
      </c>
      <c r="F6" s="16">
        <v>39067</v>
      </c>
      <c r="G6" s="21" t="s">
        <v>182</v>
      </c>
      <c r="H6" s="21">
        <v>1</v>
      </c>
      <c r="L6" s="86"/>
      <c r="M6" s="87"/>
    </row>
    <row r="7" spans="1:14" x14ac:dyDescent="0.25">
      <c r="A7" s="102">
        <f>'DOR Games'!A6</f>
        <v>20789</v>
      </c>
      <c r="B7" s="16">
        <f>'DOR Games'!B6</f>
        <v>44155</v>
      </c>
      <c r="C7" s="35">
        <f>'DOR Games'!AH6</f>
        <v>6.88</v>
      </c>
      <c r="F7" s="16">
        <v>39097</v>
      </c>
      <c r="G7" s="21" t="s">
        <v>183</v>
      </c>
      <c r="H7" s="21">
        <v>1</v>
      </c>
    </row>
    <row r="8" spans="1:14" x14ac:dyDescent="0.25">
      <c r="A8" s="102">
        <f>'DOR Games'!A7</f>
        <v>21147</v>
      </c>
      <c r="B8" s="16">
        <f>'DOR Games'!B7</f>
        <v>44312</v>
      </c>
      <c r="C8" s="35">
        <f>'DOR Games'!AH7</f>
        <v>2.74</v>
      </c>
      <c r="F8" s="16">
        <v>39124</v>
      </c>
      <c r="G8" s="21" t="s">
        <v>184</v>
      </c>
      <c r="H8" s="21">
        <v>1</v>
      </c>
    </row>
    <row r="9" spans="1:14" x14ac:dyDescent="0.25">
      <c r="A9" s="102">
        <f>'DOR Games'!A8</f>
        <v>21672</v>
      </c>
      <c r="B9" s="16">
        <f>'DOR Games'!B8</f>
        <v>44563</v>
      </c>
      <c r="C9" s="35">
        <f>'DOR Games'!AH8</f>
        <v>5.9399999999999995</v>
      </c>
      <c r="F9" s="16">
        <v>39155</v>
      </c>
      <c r="G9" s="21" t="s">
        <v>185</v>
      </c>
      <c r="H9" s="21">
        <v>1</v>
      </c>
    </row>
    <row r="10" spans="1:14" x14ac:dyDescent="0.25">
      <c r="A10" s="102">
        <f>'DOR Games'!A9</f>
        <v>21771</v>
      </c>
      <c r="B10" s="16">
        <f>'DOR Games'!B9</f>
        <v>44601</v>
      </c>
      <c r="C10" s="35">
        <f>'DOR Games'!AH9</f>
        <v>7.92</v>
      </c>
      <c r="F10" s="16">
        <v>39186</v>
      </c>
      <c r="G10" s="21" t="s">
        <v>186</v>
      </c>
      <c r="H10" s="21">
        <v>1</v>
      </c>
    </row>
    <row r="11" spans="1:14" x14ac:dyDescent="0.25">
      <c r="A11" s="102">
        <f>'DOR Games'!A10</f>
        <v>22301</v>
      </c>
      <c r="B11" s="16">
        <f>'DOR Games'!B10</f>
        <v>44830</v>
      </c>
      <c r="C11" s="35">
        <f>'DOR Games'!AH10</f>
        <v>4.92</v>
      </c>
      <c r="F11" s="16">
        <v>39248</v>
      </c>
      <c r="G11" s="21" t="s">
        <v>187</v>
      </c>
      <c r="H11" s="21">
        <v>1</v>
      </c>
    </row>
    <row r="12" spans="1:14" x14ac:dyDescent="0.25">
      <c r="A12" s="102">
        <f>'DOR Games'!A11</f>
        <v>22340</v>
      </c>
      <c r="B12" s="16">
        <f>'DOR Games'!B11</f>
        <v>44857</v>
      </c>
      <c r="C12" s="35">
        <f>'DOR Games'!AH11</f>
        <v>6.04</v>
      </c>
      <c r="F12" s="16">
        <v>39307</v>
      </c>
      <c r="G12" s="21" t="s">
        <v>188</v>
      </c>
      <c r="H12" s="21">
        <v>1</v>
      </c>
    </row>
    <row r="13" spans="1:14" x14ac:dyDescent="0.25">
      <c r="A13" s="102">
        <f>'DOR Games'!A12</f>
        <v>22460</v>
      </c>
      <c r="B13" s="16">
        <f>'DOR Games'!B12</f>
        <v>44921</v>
      </c>
      <c r="C13" s="35">
        <f>'DOR Games'!AH12</f>
        <v>6.2</v>
      </c>
      <c r="F13" s="16">
        <v>39340</v>
      </c>
      <c r="G13" s="21" t="s">
        <v>189</v>
      </c>
      <c r="H13" s="21">
        <v>1</v>
      </c>
    </row>
    <row r="14" spans="1:14" x14ac:dyDescent="0.25">
      <c r="A14" s="102">
        <f>'DOR Games'!A13</f>
        <v>22469</v>
      </c>
      <c r="B14" s="16">
        <f>'DOR Games'!B13</f>
        <v>44927</v>
      </c>
      <c r="C14" s="35">
        <f>'DOR Games'!AH13</f>
        <v>2.5</v>
      </c>
      <c r="F14" s="16">
        <v>39366</v>
      </c>
      <c r="G14" s="21" t="s">
        <v>190</v>
      </c>
      <c r="H14" s="21">
        <v>1</v>
      </c>
    </row>
    <row r="15" spans="1:14" x14ac:dyDescent="0.25">
      <c r="A15" s="102">
        <f>'DOR Games'!A14</f>
        <v>22497</v>
      </c>
      <c r="B15" s="16">
        <f>'DOR Games'!B14</f>
        <v>44946</v>
      </c>
      <c r="C15" s="35">
        <f>'DOR Games'!AH14</f>
        <v>3</v>
      </c>
      <c r="F15" s="16">
        <v>39401</v>
      </c>
      <c r="G15" s="21" t="s">
        <v>191</v>
      </c>
      <c r="H15" s="21">
        <v>1</v>
      </c>
    </row>
    <row r="16" spans="1:14" x14ac:dyDescent="0.25">
      <c r="A16" s="102">
        <f>'DOR Games'!A15</f>
        <v>22531</v>
      </c>
      <c r="B16" s="16">
        <f>'DOR Games'!B15</f>
        <v>44975</v>
      </c>
      <c r="C16" s="35">
        <f>'DOR Games'!AH15</f>
        <v>4.6400000000000006</v>
      </c>
      <c r="F16" s="16">
        <v>39430</v>
      </c>
      <c r="G16" s="21" t="s">
        <v>192</v>
      </c>
      <c r="H16" s="21">
        <v>1</v>
      </c>
    </row>
    <row r="17" spans="1:8" x14ac:dyDescent="0.25">
      <c r="A17" s="102">
        <f>'DOR Games'!A16</f>
        <v>22535</v>
      </c>
      <c r="B17" s="16">
        <f>'DOR Games'!B16</f>
        <v>44977</v>
      </c>
      <c r="C17" s="35">
        <f>'DOR Games'!AH16</f>
        <v>4.6400000000000006</v>
      </c>
      <c r="F17" s="16">
        <v>41179</v>
      </c>
      <c r="G17" s="21" t="s">
        <v>193</v>
      </c>
      <c r="H17" s="21">
        <v>1</v>
      </c>
    </row>
    <row r="18" spans="1:8" x14ac:dyDescent="0.25">
      <c r="A18" s="102">
        <f>'DOR Games'!A17</f>
        <v>22655</v>
      </c>
      <c r="B18" s="16">
        <f>'DOR Games'!B17</f>
        <v>45061</v>
      </c>
      <c r="C18" s="35">
        <f>'DOR Games'!AH17</f>
        <v>9.1199999999999992</v>
      </c>
      <c r="F18" s="16">
        <v>41208</v>
      </c>
      <c r="G18" s="21" t="s">
        <v>194</v>
      </c>
      <c r="H18" s="21">
        <v>1</v>
      </c>
    </row>
    <row r="19" spans="1:8" x14ac:dyDescent="0.25">
      <c r="A19" s="102">
        <f>'DOR Games'!A18</f>
        <v>22761</v>
      </c>
      <c r="B19" s="16">
        <f>'DOR Games'!B18</f>
        <v>45137</v>
      </c>
      <c r="C19" s="35">
        <f>'DOR Games'!AH18</f>
        <v>3.74</v>
      </c>
      <c r="F19" s="16">
        <v>41237</v>
      </c>
      <c r="G19" s="21" t="s">
        <v>195</v>
      </c>
      <c r="H19" s="21">
        <v>1</v>
      </c>
    </row>
    <row r="20" spans="1:8" x14ac:dyDescent="0.25">
      <c r="A20" s="102">
        <f>'DOR Games'!A19</f>
        <v>22832</v>
      </c>
      <c r="B20" s="16">
        <f>'DOR Games'!B19</f>
        <v>45203</v>
      </c>
      <c r="C20" s="35">
        <f>'DOR Games'!AH19</f>
        <v>3.96</v>
      </c>
      <c r="F20" s="16">
        <v>41273</v>
      </c>
      <c r="G20" s="21" t="s">
        <v>196</v>
      </c>
      <c r="H20" s="21">
        <v>1</v>
      </c>
    </row>
    <row r="21" spans="1:8" x14ac:dyDescent="0.25">
      <c r="A21" s="102">
        <f>'DOR Games'!A20</f>
        <v>22841</v>
      </c>
      <c r="B21" s="16">
        <f>'DOR Games'!B20</f>
        <v>45216</v>
      </c>
      <c r="C21" s="35">
        <f>'DOR Games'!AH20</f>
        <v>6.16</v>
      </c>
      <c r="F21" s="16">
        <v>41312</v>
      </c>
      <c r="G21" s="21" t="s">
        <v>197</v>
      </c>
      <c r="H21" s="21">
        <v>1</v>
      </c>
    </row>
    <row r="22" spans="1:8" x14ac:dyDescent="0.25">
      <c r="A22" s="102">
        <f>'DOR Games'!A21</f>
        <v>22930</v>
      </c>
      <c r="B22" s="16">
        <f>'DOR Games'!B21</f>
        <v>45307</v>
      </c>
      <c r="C22" s="35">
        <f>'DOR Games'!AH21</f>
        <v>3.74</v>
      </c>
      <c r="F22" s="16">
        <v>41340</v>
      </c>
      <c r="G22" s="21" t="s">
        <v>198</v>
      </c>
      <c r="H22" s="21">
        <v>1</v>
      </c>
    </row>
    <row r="23" spans="1:8" x14ac:dyDescent="0.25">
      <c r="A23" s="102">
        <f>'DOR Games'!A22</f>
        <v>22932</v>
      </c>
      <c r="B23" s="16">
        <f>'DOR Games'!B22</f>
        <v>45309</v>
      </c>
      <c r="C23" s="35">
        <f>'DOR Games'!AH22</f>
        <v>7.48</v>
      </c>
      <c r="F23" s="16">
        <v>41591</v>
      </c>
      <c r="G23" s="21" t="s">
        <v>199</v>
      </c>
      <c r="H23" s="21">
        <v>12</v>
      </c>
    </row>
    <row r="24" spans="1:8" x14ac:dyDescent="0.25">
      <c r="A24" s="102">
        <f>'DOR Games'!A23</f>
        <v>23280</v>
      </c>
      <c r="B24" s="16">
        <f>'DOR Games'!B23</f>
        <v>45717</v>
      </c>
      <c r="C24" s="35">
        <f>'DOR Games'!AH23</f>
        <v>8.8000000000000007</v>
      </c>
      <c r="F24" s="16">
        <v>41675</v>
      </c>
      <c r="G24" s="21" t="s">
        <v>200</v>
      </c>
      <c r="H24" s="21">
        <v>6</v>
      </c>
    </row>
    <row r="25" spans="1:8" x14ac:dyDescent="0.25">
      <c r="A25" s="16"/>
      <c r="B25" s="16"/>
      <c r="C25" s="35"/>
      <c r="F25" s="16">
        <v>41697</v>
      </c>
      <c r="G25" s="21" t="s">
        <v>201</v>
      </c>
      <c r="H25" s="21">
        <v>1</v>
      </c>
    </row>
    <row r="26" spans="1:8" x14ac:dyDescent="0.25">
      <c r="A26" s="16"/>
      <c r="B26" s="16"/>
      <c r="C26" s="35"/>
      <c r="F26" s="16">
        <v>41765</v>
      </c>
      <c r="G26" s="21" t="s">
        <v>202</v>
      </c>
      <c r="H26" s="21">
        <v>4</v>
      </c>
    </row>
    <row r="27" spans="1:8" x14ac:dyDescent="0.25">
      <c r="A27" s="16"/>
      <c r="B27" s="16"/>
      <c r="C27" s="35"/>
      <c r="F27" s="16">
        <v>41833</v>
      </c>
      <c r="G27" s="21" t="s">
        <v>203</v>
      </c>
      <c r="H27" s="21">
        <v>4</v>
      </c>
    </row>
    <row r="28" spans="1:8" x14ac:dyDescent="0.25">
      <c r="A28" s="16"/>
      <c r="B28" s="16"/>
      <c r="C28" s="35"/>
      <c r="F28" s="16">
        <v>41851</v>
      </c>
      <c r="G28" s="21" t="s">
        <v>204</v>
      </c>
      <c r="H28" s="21">
        <v>3</v>
      </c>
    </row>
    <row r="29" spans="1:8" x14ac:dyDescent="0.25">
      <c r="A29" s="16"/>
      <c r="B29" s="16"/>
      <c r="C29" s="35"/>
      <c r="F29" s="16">
        <v>41871</v>
      </c>
      <c r="G29" s="21" t="s">
        <v>205</v>
      </c>
      <c r="H29" s="21">
        <v>5</v>
      </c>
    </row>
    <row r="30" spans="1:8" x14ac:dyDescent="0.25">
      <c r="A30" s="16"/>
      <c r="B30" s="16"/>
      <c r="C30" s="35"/>
      <c r="F30" s="16">
        <v>41908</v>
      </c>
      <c r="G30" s="21" t="s">
        <v>206</v>
      </c>
      <c r="H30" s="21">
        <v>4</v>
      </c>
    </row>
    <row r="31" spans="1:8" x14ac:dyDescent="0.25">
      <c r="A31" s="16"/>
      <c r="B31" s="16"/>
      <c r="C31" s="35"/>
      <c r="F31" s="16">
        <v>41972</v>
      </c>
      <c r="G31" s="21" t="s">
        <v>207</v>
      </c>
      <c r="H31" s="21">
        <v>4</v>
      </c>
    </row>
    <row r="32" spans="1:8" x14ac:dyDescent="0.25">
      <c r="A32" s="16"/>
      <c r="B32" s="16"/>
      <c r="C32" s="35"/>
      <c r="F32" s="16">
        <v>42002</v>
      </c>
      <c r="G32" s="21" t="s">
        <v>208</v>
      </c>
      <c r="H32" s="21">
        <v>2</v>
      </c>
    </row>
    <row r="33" spans="1:8" x14ac:dyDescent="0.25">
      <c r="A33" s="16"/>
      <c r="B33" s="16"/>
      <c r="C33" s="35"/>
      <c r="F33" s="16">
        <v>42035</v>
      </c>
      <c r="G33" s="21" t="s">
        <v>209</v>
      </c>
      <c r="H33" s="21">
        <v>2</v>
      </c>
    </row>
    <row r="34" spans="1:8" x14ac:dyDescent="0.25">
      <c r="A34" s="16"/>
      <c r="B34" s="16"/>
      <c r="C34" s="35"/>
      <c r="F34" s="16">
        <v>42066</v>
      </c>
      <c r="G34" s="21" t="s">
        <v>210</v>
      </c>
      <c r="H34" s="21">
        <v>2</v>
      </c>
    </row>
    <row r="35" spans="1:8" x14ac:dyDescent="0.25">
      <c r="A35" s="16"/>
      <c r="B35" s="16"/>
      <c r="C35" s="35"/>
      <c r="F35" s="16">
        <v>42127</v>
      </c>
      <c r="G35" s="21" t="s">
        <v>211</v>
      </c>
      <c r="H35" s="21">
        <v>4</v>
      </c>
    </row>
    <row r="36" spans="1:8" x14ac:dyDescent="0.25">
      <c r="A36" s="16"/>
      <c r="B36" s="16"/>
      <c r="C36" s="35"/>
      <c r="F36" s="16">
        <v>42163</v>
      </c>
      <c r="G36" s="21" t="s">
        <v>212</v>
      </c>
      <c r="H36" s="21">
        <v>2</v>
      </c>
    </row>
    <row r="37" spans="1:8" x14ac:dyDescent="0.25">
      <c r="A37" s="16"/>
      <c r="B37" s="16"/>
      <c r="C37" s="35"/>
      <c r="F37" s="16">
        <v>42163</v>
      </c>
      <c r="G37" s="21" t="s">
        <v>213</v>
      </c>
      <c r="H37" s="21">
        <v>5</v>
      </c>
    </row>
    <row r="38" spans="1:8" x14ac:dyDescent="0.25">
      <c r="A38" s="16"/>
      <c r="B38" s="16"/>
      <c r="C38" s="35"/>
      <c r="F38" s="16">
        <v>42225</v>
      </c>
      <c r="G38" s="21" t="s">
        <v>214</v>
      </c>
      <c r="H38" s="21">
        <v>4</v>
      </c>
    </row>
    <row r="39" spans="1:8" x14ac:dyDescent="0.25">
      <c r="A39" s="16"/>
      <c r="B39" s="16"/>
      <c r="C39" s="35"/>
      <c r="F39" s="16">
        <v>42287</v>
      </c>
      <c r="G39" s="21" t="s">
        <v>215</v>
      </c>
      <c r="H39" s="21">
        <v>3</v>
      </c>
    </row>
    <row r="40" spans="1:8" x14ac:dyDescent="0.25">
      <c r="A40" s="16"/>
      <c r="B40" s="16"/>
      <c r="C40" s="35"/>
      <c r="F40" s="16">
        <v>42319</v>
      </c>
      <c r="G40" s="21" t="s">
        <v>216</v>
      </c>
      <c r="H40" s="21">
        <v>4</v>
      </c>
    </row>
    <row r="41" spans="1:8" x14ac:dyDescent="0.25">
      <c r="A41" s="16"/>
      <c r="B41" s="16"/>
      <c r="C41" s="35"/>
      <c r="F41" s="16">
        <v>42388</v>
      </c>
      <c r="G41" s="21" t="s">
        <v>217</v>
      </c>
      <c r="H41" s="21">
        <v>4</v>
      </c>
    </row>
    <row r="42" spans="1:8" x14ac:dyDescent="0.25">
      <c r="A42" s="16"/>
      <c r="B42" s="16"/>
      <c r="C42" s="35"/>
      <c r="F42" s="16">
        <v>42388</v>
      </c>
      <c r="G42" s="21" t="s">
        <v>218</v>
      </c>
      <c r="H42" s="21">
        <v>5</v>
      </c>
    </row>
    <row r="43" spans="1:8" x14ac:dyDescent="0.25">
      <c r="A43" s="16"/>
      <c r="B43" s="16"/>
      <c r="C43" s="35"/>
      <c r="F43" s="16">
        <v>42522</v>
      </c>
      <c r="G43" s="21" t="s">
        <v>219</v>
      </c>
      <c r="H43" s="21">
        <v>2</v>
      </c>
    </row>
    <row r="44" spans="1:8" x14ac:dyDescent="0.25">
      <c r="A44" s="16"/>
      <c r="B44" s="16"/>
      <c r="C44" s="35"/>
      <c r="F44" s="16">
        <v>42522</v>
      </c>
      <c r="G44" s="21" t="s">
        <v>220</v>
      </c>
      <c r="H44" s="21">
        <v>4</v>
      </c>
    </row>
    <row r="45" spans="1:8" x14ac:dyDescent="0.25">
      <c r="A45" s="16"/>
      <c r="B45" s="16"/>
      <c r="C45" s="35"/>
      <c r="F45" s="16">
        <v>42522</v>
      </c>
      <c r="G45" s="21" t="s">
        <v>221</v>
      </c>
      <c r="H45" s="21">
        <v>4</v>
      </c>
    </row>
    <row r="46" spans="1:8" x14ac:dyDescent="0.25">
      <c r="A46" s="16"/>
      <c r="B46" s="16"/>
      <c r="C46" s="35"/>
      <c r="F46" s="16">
        <v>42597</v>
      </c>
      <c r="G46" s="21" t="s">
        <v>222</v>
      </c>
      <c r="H46" s="21">
        <v>4</v>
      </c>
    </row>
    <row r="47" spans="1:8" x14ac:dyDescent="0.25">
      <c r="A47" s="16"/>
      <c r="B47" s="16"/>
      <c r="C47" s="35"/>
      <c r="F47" s="16">
        <v>42669</v>
      </c>
      <c r="G47" s="21" t="s">
        <v>223</v>
      </c>
      <c r="H47" s="21">
        <v>6</v>
      </c>
    </row>
    <row r="48" spans="1:8" x14ac:dyDescent="0.25">
      <c r="A48" s="16"/>
      <c r="B48" s="16"/>
      <c r="C48" s="35"/>
      <c r="F48" s="16">
        <v>42745</v>
      </c>
      <c r="G48" s="21" t="s">
        <v>224</v>
      </c>
      <c r="H48" s="21">
        <v>4</v>
      </c>
    </row>
    <row r="49" spans="1:8" x14ac:dyDescent="0.25">
      <c r="A49" s="16"/>
      <c r="B49" s="16"/>
      <c r="C49" s="35"/>
      <c r="F49" s="16">
        <v>42745</v>
      </c>
      <c r="G49" s="21" t="s">
        <v>225</v>
      </c>
      <c r="H49" s="21">
        <v>5</v>
      </c>
    </row>
    <row r="50" spans="1:8" x14ac:dyDescent="0.25">
      <c r="A50" s="16"/>
      <c r="B50" s="16"/>
      <c r="C50" s="35"/>
      <c r="F50" s="16">
        <v>42828</v>
      </c>
      <c r="G50" s="21" t="s">
        <v>226</v>
      </c>
      <c r="H50" s="21">
        <v>4</v>
      </c>
    </row>
    <row r="51" spans="1:8" x14ac:dyDescent="0.25">
      <c r="A51" s="16"/>
      <c r="B51" s="16"/>
      <c r="C51" s="35"/>
      <c r="F51" s="16">
        <v>42887</v>
      </c>
      <c r="G51" s="21" t="s">
        <v>227</v>
      </c>
      <c r="H51" s="21">
        <v>4</v>
      </c>
    </row>
    <row r="52" spans="1:8" x14ac:dyDescent="0.25">
      <c r="A52" s="16"/>
      <c r="B52" s="16"/>
      <c r="C52" s="35"/>
      <c r="F52" s="16">
        <v>42933</v>
      </c>
      <c r="G52" s="21" t="s">
        <v>228</v>
      </c>
      <c r="H52" s="21">
        <v>5</v>
      </c>
    </row>
    <row r="53" spans="1:8" x14ac:dyDescent="0.25">
      <c r="A53" s="16"/>
      <c r="B53" s="16"/>
      <c r="C53" s="35"/>
      <c r="F53" s="16">
        <v>42977</v>
      </c>
      <c r="G53" s="21" t="s">
        <v>229</v>
      </c>
      <c r="H53" s="21">
        <v>4</v>
      </c>
    </row>
    <row r="54" spans="1:8" x14ac:dyDescent="0.25">
      <c r="A54" s="16"/>
      <c r="B54" s="16"/>
      <c r="C54" s="35"/>
      <c r="F54" s="16">
        <v>42977</v>
      </c>
      <c r="G54" s="21" t="s">
        <v>230</v>
      </c>
      <c r="H54" s="21">
        <v>4</v>
      </c>
    </row>
    <row r="55" spans="1:8" x14ac:dyDescent="0.25">
      <c r="A55" s="16"/>
      <c r="B55" s="16"/>
      <c r="C55" s="35"/>
      <c r="F55" s="16">
        <v>43032</v>
      </c>
      <c r="G55" s="21" t="s">
        <v>231</v>
      </c>
      <c r="H55" s="21">
        <v>4</v>
      </c>
    </row>
    <row r="56" spans="1:8" x14ac:dyDescent="0.25">
      <c r="A56" s="16"/>
      <c r="B56" s="16"/>
      <c r="C56" s="35"/>
      <c r="F56" s="16">
        <v>43081</v>
      </c>
      <c r="G56" s="21" t="s">
        <v>232</v>
      </c>
      <c r="H56" s="21">
        <v>5</v>
      </c>
    </row>
    <row r="57" spans="1:8" x14ac:dyDescent="0.25">
      <c r="A57" s="16"/>
      <c r="B57" s="16"/>
      <c r="C57" s="35"/>
      <c r="F57" s="16">
        <v>43096</v>
      </c>
      <c r="G57" s="21" t="s">
        <v>233</v>
      </c>
      <c r="H57" s="21">
        <v>4</v>
      </c>
    </row>
    <row r="58" spans="1:8" x14ac:dyDescent="0.25">
      <c r="A58" s="16"/>
      <c r="B58" s="16"/>
      <c r="C58" s="35"/>
      <c r="F58" s="16">
        <v>43157</v>
      </c>
      <c r="G58" s="21" t="s">
        <v>234</v>
      </c>
      <c r="H58" s="21">
        <v>2</v>
      </c>
    </row>
    <row r="59" spans="1:8" x14ac:dyDescent="0.25">
      <c r="A59" s="16"/>
      <c r="B59" s="16"/>
      <c r="C59" s="35"/>
      <c r="F59" s="16">
        <v>43192</v>
      </c>
      <c r="G59" s="21" t="s">
        <v>235</v>
      </c>
      <c r="H59" s="21">
        <v>2</v>
      </c>
    </row>
    <row r="60" spans="1:8" x14ac:dyDescent="0.25">
      <c r="A60" s="16"/>
      <c r="B60" s="16"/>
      <c r="C60" s="35"/>
      <c r="F60" s="16">
        <v>43221</v>
      </c>
      <c r="G60" s="21" t="s">
        <v>236</v>
      </c>
      <c r="H60" s="21">
        <v>1</v>
      </c>
    </row>
    <row r="61" spans="1:8" x14ac:dyDescent="0.25">
      <c r="A61" s="16"/>
      <c r="B61" s="16"/>
      <c r="C61" s="35"/>
      <c r="F61" s="16">
        <v>43275</v>
      </c>
      <c r="G61" s="21" t="s">
        <v>237</v>
      </c>
      <c r="H61" s="21">
        <v>2</v>
      </c>
    </row>
    <row r="62" spans="1:8" x14ac:dyDescent="0.25">
      <c r="A62" s="16"/>
      <c r="B62" s="16"/>
      <c r="C62" s="35"/>
      <c r="F62" s="16">
        <v>43275</v>
      </c>
      <c r="G62" s="21" t="s">
        <v>238</v>
      </c>
      <c r="H62" s="21">
        <v>5</v>
      </c>
    </row>
    <row r="63" spans="1:8" x14ac:dyDescent="0.25">
      <c r="A63" s="16"/>
      <c r="B63" s="16"/>
      <c r="C63" s="35"/>
      <c r="F63" s="16">
        <v>43313</v>
      </c>
      <c r="G63" s="21" t="s">
        <v>239</v>
      </c>
      <c r="H63" s="21">
        <v>3</v>
      </c>
    </row>
    <row r="64" spans="1:8" x14ac:dyDescent="0.25">
      <c r="A64" s="16"/>
      <c r="B64" s="16"/>
      <c r="C64" s="35"/>
      <c r="F64" s="16">
        <v>43345</v>
      </c>
      <c r="G64" s="21" t="s">
        <v>240</v>
      </c>
      <c r="H64" s="21">
        <v>1</v>
      </c>
    </row>
    <row r="65" spans="1:8" x14ac:dyDescent="0.25">
      <c r="A65" s="16"/>
      <c r="B65" s="16"/>
      <c r="C65" s="35"/>
      <c r="F65" s="16">
        <v>43378</v>
      </c>
      <c r="G65" s="21" t="s">
        <v>241</v>
      </c>
      <c r="H65" s="21">
        <v>1</v>
      </c>
    </row>
    <row r="66" spans="1:8" x14ac:dyDescent="0.25">
      <c r="A66" s="16"/>
      <c r="B66" s="16"/>
      <c r="C66" s="35"/>
      <c r="F66" s="16">
        <v>43407</v>
      </c>
      <c r="G66" s="21" t="s">
        <v>242</v>
      </c>
      <c r="H66" s="21">
        <v>1</v>
      </c>
    </row>
    <row r="67" spans="1:8" x14ac:dyDescent="0.25">
      <c r="A67" s="16"/>
      <c r="B67" s="16"/>
      <c r="C67" s="35"/>
      <c r="F67" s="16">
        <v>43438</v>
      </c>
      <c r="G67" s="21" t="s">
        <v>243</v>
      </c>
      <c r="H67" s="21">
        <v>2</v>
      </c>
    </row>
    <row r="68" spans="1:8" x14ac:dyDescent="0.25">
      <c r="A68" s="16"/>
      <c r="B68" s="16"/>
      <c r="C68" s="35"/>
      <c r="F68" s="16">
        <v>43438</v>
      </c>
      <c r="G68" s="21" t="s">
        <v>244</v>
      </c>
      <c r="H68" s="21">
        <v>5</v>
      </c>
    </row>
    <row r="69" spans="1:8" x14ac:dyDescent="0.25">
      <c r="A69" s="16"/>
      <c r="B69" s="16"/>
      <c r="C69" s="35"/>
      <c r="F69" s="16">
        <v>43467</v>
      </c>
      <c r="G69" s="21" t="s">
        <v>245</v>
      </c>
      <c r="H69" s="21">
        <v>2</v>
      </c>
    </row>
    <row r="70" spans="1:8" x14ac:dyDescent="0.25">
      <c r="A70" s="16"/>
      <c r="B70" s="16"/>
      <c r="C70" s="35"/>
      <c r="F70" s="16">
        <v>43500</v>
      </c>
      <c r="G70" s="21" t="s">
        <v>246</v>
      </c>
      <c r="H70" s="21">
        <v>2</v>
      </c>
    </row>
    <row r="71" spans="1:8" x14ac:dyDescent="0.25">
      <c r="A71" s="16"/>
      <c r="B71" s="16"/>
      <c r="C71" s="35"/>
      <c r="F71" s="16">
        <v>43524</v>
      </c>
      <c r="G71" s="21" t="s">
        <v>247</v>
      </c>
      <c r="H71" s="21">
        <v>1</v>
      </c>
    </row>
    <row r="72" spans="1:8" x14ac:dyDescent="0.25">
      <c r="A72" s="16"/>
      <c r="B72" s="16"/>
      <c r="C72" s="35"/>
      <c r="F72" s="16">
        <v>43558</v>
      </c>
      <c r="G72" s="21" t="s">
        <v>248</v>
      </c>
      <c r="H72" s="21">
        <v>1</v>
      </c>
    </row>
    <row r="73" spans="1:8" x14ac:dyDescent="0.25">
      <c r="A73" s="16"/>
      <c r="B73" s="16"/>
      <c r="C73" s="35"/>
      <c r="F73" s="16">
        <v>43584</v>
      </c>
      <c r="G73" s="21" t="s">
        <v>249</v>
      </c>
      <c r="H73" s="21">
        <v>1</v>
      </c>
    </row>
    <row r="74" spans="1:8" x14ac:dyDescent="0.25">
      <c r="A74" s="16"/>
      <c r="B74" s="16"/>
      <c r="C74" s="35"/>
      <c r="F74" s="16">
        <v>43620</v>
      </c>
      <c r="G74" s="21" t="s">
        <v>250</v>
      </c>
      <c r="H74" s="21">
        <v>1</v>
      </c>
    </row>
    <row r="75" spans="1:8" x14ac:dyDescent="0.25">
      <c r="A75" s="16"/>
      <c r="B75" s="16"/>
      <c r="C75" s="35"/>
      <c r="F75" s="16">
        <v>43655</v>
      </c>
      <c r="G75" s="21" t="s">
        <v>251</v>
      </c>
      <c r="H75" s="21">
        <v>1</v>
      </c>
    </row>
    <row r="76" spans="1:8" x14ac:dyDescent="0.25">
      <c r="A76" s="16"/>
      <c r="B76" s="16"/>
      <c r="C76" s="35"/>
      <c r="F76" s="16">
        <v>43655</v>
      </c>
      <c r="G76" s="21" t="s">
        <v>252</v>
      </c>
      <c r="H76" s="21">
        <v>5</v>
      </c>
    </row>
    <row r="77" spans="1:8" x14ac:dyDescent="0.25">
      <c r="A77" s="16"/>
      <c r="B77" s="16"/>
      <c r="C77" s="35"/>
      <c r="F77" s="16">
        <v>43681</v>
      </c>
      <c r="G77" s="21" t="s">
        <v>253</v>
      </c>
      <c r="H77" s="21">
        <v>1</v>
      </c>
    </row>
    <row r="78" spans="1:8" x14ac:dyDescent="0.25">
      <c r="A78" s="16"/>
      <c r="B78" s="16"/>
      <c r="C78" s="35"/>
      <c r="F78" s="16">
        <v>43713</v>
      </c>
      <c r="G78" s="21" t="s">
        <v>254</v>
      </c>
      <c r="H78" s="21">
        <v>1</v>
      </c>
    </row>
    <row r="79" spans="1:8" x14ac:dyDescent="0.25">
      <c r="A79" s="16"/>
      <c r="B79" s="16"/>
      <c r="C79" s="35"/>
      <c r="F79" s="16">
        <v>43740</v>
      </c>
      <c r="G79" s="21" t="s">
        <v>255</v>
      </c>
      <c r="H79" s="21">
        <v>1</v>
      </c>
    </row>
    <row r="80" spans="1:8" x14ac:dyDescent="0.25">
      <c r="A80" s="16"/>
      <c r="B80" s="16"/>
      <c r="C80" s="35"/>
      <c r="F80" s="16">
        <v>43778</v>
      </c>
      <c r="G80" s="21" t="s">
        <v>256</v>
      </c>
      <c r="H80" s="21">
        <v>1</v>
      </c>
    </row>
    <row r="81" spans="1:8" x14ac:dyDescent="0.25">
      <c r="A81" s="16"/>
      <c r="B81" s="16"/>
      <c r="C81" s="35"/>
      <c r="F81" s="16">
        <v>43840</v>
      </c>
      <c r="G81" s="21" t="s">
        <v>257</v>
      </c>
      <c r="H81" s="21">
        <v>1</v>
      </c>
    </row>
    <row r="82" spans="1:8" x14ac:dyDescent="0.25">
      <c r="A82" s="16"/>
      <c r="B82" s="16"/>
      <c r="C82" s="35"/>
      <c r="F82" s="16">
        <v>43840</v>
      </c>
      <c r="G82" s="21" t="s">
        <v>258</v>
      </c>
      <c r="H82" s="21">
        <v>1</v>
      </c>
    </row>
    <row r="83" spans="1:8" x14ac:dyDescent="0.25">
      <c r="A83" s="16"/>
      <c r="B83" s="16"/>
      <c r="C83" s="35"/>
      <c r="F83" s="16">
        <v>43868</v>
      </c>
      <c r="G83" s="21" t="s">
        <v>259</v>
      </c>
      <c r="H83" s="21">
        <v>1</v>
      </c>
    </row>
    <row r="84" spans="1:8" x14ac:dyDescent="0.25">
      <c r="A84" s="16"/>
      <c r="B84" s="16"/>
      <c r="C84" s="35"/>
      <c r="F84" s="16">
        <v>43938</v>
      </c>
      <c r="G84" s="21" t="s">
        <v>260</v>
      </c>
      <c r="H84" s="21">
        <v>2</v>
      </c>
    </row>
    <row r="85" spans="1:8" x14ac:dyDescent="0.25">
      <c r="A85" s="16"/>
      <c r="B85" s="16"/>
      <c r="C85" s="35"/>
      <c r="F85" s="16">
        <v>43958</v>
      </c>
      <c r="G85" s="21" t="s">
        <v>261</v>
      </c>
      <c r="H85" s="21">
        <v>1</v>
      </c>
    </row>
    <row r="86" spans="1:8" x14ac:dyDescent="0.25">
      <c r="A86" s="16"/>
      <c r="B86" s="16"/>
      <c r="C86" s="35"/>
      <c r="F86" s="16">
        <v>43983</v>
      </c>
      <c r="G86" s="21" t="s">
        <v>262</v>
      </c>
      <c r="H86" s="21">
        <v>1</v>
      </c>
    </row>
    <row r="87" spans="1:8" x14ac:dyDescent="0.25">
      <c r="A87" s="16"/>
      <c r="B87" s="16"/>
      <c r="C87" s="35"/>
      <c r="F87" s="16">
        <v>44019</v>
      </c>
      <c r="G87" s="21" t="s">
        <v>263</v>
      </c>
      <c r="H87" s="21">
        <v>1</v>
      </c>
    </row>
    <row r="88" spans="1:8" x14ac:dyDescent="0.25">
      <c r="A88" s="16"/>
      <c r="B88" s="16"/>
      <c r="C88" s="35"/>
      <c r="F88" s="16">
        <v>44020</v>
      </c>
      <c r="G88" s="21" t="s">
        <v>264</v>
      </c>
      <c r="H88" s="21">
        <v>5</v>
      </c>
    </row>
    <row r="89" spans="1:8" x14ac:dyDescent="0.25">
      <c r="A89" s="16"/>
      <c r="B89" s="16"/>
      <c r="C89" s="35"/>
      <c r="F89" s="16">
        <v>44043</v>
      </c>
      <c r="G89" s="21" t="s">
        <v>265</v>
      </c>
      <c r="H89" s="21">
        <v>1</v>
      </c>
    </row>
    <row r="90" spans="1:8" x14ac:dyDescent="0.25">
      <c r="A90" s="16"/>
      <c r="B90" s="16"/>
      <c r="C90" s="35"/>
      <c r="F90" s="16">
        <v>44075</v>
      </c>
      <c r="G90" s="21" t="s">
        <v>266</v>
      </c>
      <c r="H90" s="21">
        <v>1</v>
      </c>
    </row>
    <row r="91" spans="1:8" x14ac:dyDescent="0.25">
      <c r="A91" s="16"/>
      <c r="B91" s="16"/>
      <c r="C91" s="35"/>
      <c r="F91" s="16">
        <v>44106</v>
      </c>
      <c r="G91" s="21" t="s">
        <v>267</v>
      </c>
      <c r="H91" s="21">
        <v>1</v>
      </c>
    </row>
    <row r="92" spans="1:8" x14ac:dyDescent="0.25">
      <c r="A92" s="16"/>
      <c r="B92" s="16"/>
      <c r="C92" s="35"/>
      <c r="F92" s="16">
        <v>44146</v>
      </c>
      <c r="G92" s="21" t="s">
        <v>268</v>
      </c>
      <c r="H92" s="21">
        <v>1</v>
      </c>
    </row>
    <row r="93" spans="1:8" x14ac:dyDescent="0.25">
      <c r="A93" s="16"/>
      <c r="B93" s="16"/>
      <c r="C93" s="35"/>
      <c r="F93" s="16">
        <v>44179</v>
      </c>
      <c r="G93" s="21" t="s">
        <v>269</v>
      </c>
      <c r="H93" s="21">
        <v>1</v>
      </c>
    </row>
    <row r="94" spans="1:8" x14ac:dyDescent="0.25">
      <c r="A94" s="16"/>
      <c r="B94" s="16"/>
      <c r="C94" s="35"/>
      <c r="F94" s="16">
        <v>44179</v>
      </c>
      <c r="G94" s="21" t="s">
        <v>270</v>
      </c>
      <c r="H94" s="21">
        <v>3</v>
      </c>
    </row>
    <row r="95" spans="1:8" x14ac:dyDescent="0.25">
      <c r="A95" s="16"/>
      <c r="B95" s="16"/>
      <c r="C95" s="35"/>
      <c r="F95" s="16">
        <v>44208</v>
      </c>
      <c r="G95" s="21" t="s">
        <v>271</v>
      </c>
      <c r="H95" s="21">
        <v>5</v>
      </c>
    </row>
    <row r="96" spans="1:8" x14ac:dyDescent="0.25">
      <c r="A96" s="16"/>
      <c r="B96" s="16"/>
      <c r="C96" s="35"/>
      <c r="F96" s="16">
        <v>44209</v>
      </c>
      <c r="G96" s="21" t="s">
        <v>272</v>
      </c>
      <c r="H96" s="21">
        <v>1</v>
      </c>
    </row>
    <row r="97" spans="1:8" x14ac:dyDescent="0.25">
      <c r="A97" s="16"/>
      <c r="B97" s="16"/>
      <c r="C97" s="35"/>
      <c r="F97" s="16">
        <v>44232</v>
      </c>
      <c r="G97" s="21" t="s">
        <v>273</v>
      </c>
      <c r="H97" s="21">
        <v>3</v>
      </c>
    </row>
    <row r="98" spans="1:8" x14ac:dyDescent="0.25">
      <c r="A98" s="16"/>
      <c r="B98" s="16"/>
      <c r="C98" s="35"/>
      <c r="F98" s="16">
        <v>44304</v>
      </c>
      <c r="G98" s="21" t="s">
        <v>274</v>
      </c>
      <c r="H98" s="21">
        <v>1</v>
      </c>
    </row>
    <row r="99" spans="1:8" x14ac:dyDescent="0.25">
      <c r="A99" s="16"/>
      <c r="B99" s="16"/>
      <c r="C99" s="35"/>
      <c r="F99" s="16">
        <v>44304</v>
      </c>
      <c r="G99" s="21" t="s">
        <v>275</v>
      </c>
      <c r="H99" s="21">
        <v>1</v>
      </c>
    </row>
    <row r="100" spans="1:8" x14ac:dyDescent="0.25">
      <c r="A100" s="16"/>
      <c r="B100" s="16"/>
      <c r="C100" s="35"/>
      <c r="F100" s="16">
        <v>44317</v>
      </c>
      <c r="G100" s="21" t="s">
        <v>276</v>
      </c>
      <c r="H100" s="21">
        <v>1</v>
      </c>
    </row>
    <row r="101" spans="1:8" x14ac:dyDescent="0.25">
      <c r="A101" s="16"/>
      <c r="B101" s="16"/>
      <c r="C101" s="35"/>
      <c r="F101" s="16">
        <v>44348</v>
      </c>
      <c r="G101" s="21" t="s">
        <v>277</v>
      </c>
      <c r="H101" s="21">
        <v>1</v>
      </c>
    </row>
    <row r="102" spans="1:8" x14ac:dyDescent="0.25">
      <c r="A102" s="16"/>
      <c r="B102" s="16"/>
      <c r="C102" s="35"/>
      <c r="F102" s="16">
        <v>44378</v>
      </c>
      <c r="G102" s="21" t="s">
        <v>278</v>
      </c>
      <c r="H102" s="21">
        <v>1</v>
      </c>
    </row>
    <row r="103" spans="1:8" x14ac:dyDescent="0.25">
      <c r="A103" s="16"/>
      <c r="B103" s="16"/>
      <c r="C103" s="35"/>
      <c r="F103" s="16">
        <v>44410</v>
      </c>
      <c r="G103" s="21" t="s">
        <v>279</v>
      </c>
      <c r="H103" s="21">
        <v>1</v>
      </c>
    </row>
    <row r="104" spans="1:8" x14ac:dyDescent="0.25">
      <c r="A104" s="16"/>
      <c r="B104" s="16"/>
      <c r="C104" s="35"/>
      <c r="F104" s="16">
        <v>44440</v>
      </c>
      <c r="G104" s="21" t="s">
        <v>280</v>
      </c>
      <c r="H104" s="21">
        <v>1</v>
      </c>
    </row>
    <row r="105" spans="1:8" x14ac:dyDescent="0.25">
      <c r="A105" s="16"/>
      <c r="B105" s="16"/>
      <c r="C105" s="35"/>
      <c r="F105" s="16">
        <v>44470</v>
      </c>
      <c r="G105" s="21" t="s">
        <v>281</v>
      </c>
      <c r="H105" s="21">
        <v>1</v>
      </c>
    </row>
    <row r="106" spans="1:8" x14ac:dyDescent="0.25">
      <c r="A106" s="16"/>
      <c r="B106" s="16"/>
      <c r="C106" s="35"/>
      <c r="F106" s="16">
        <v>44501</v>
      </c>
      <c r="G106" s="21" t="s">
        <v>282</v>
      </c>
      <c r="H106" s="21">
        <v>1</v>
      </c>
    </row>
    <row r="107" spans="1:8" x14ac:dyDescent="0.25">
      <c r="A107" s="16"/>
      <c r="B107" s="16"/>
      <c r="C107" s="35"/>
      <c r="F107" s="16">
        <v>44501</v>
      </c>
      <c r="G107" s="21" t="s">
        <v>283</v>
      </c>
      <c r="H107" s="21">
        <v>5</v>
      </c>
    </row>
    <row r="108" spans="1:8" x14ac:dyDescent="0.25">
      <c r="A108" s="16"/>
      <c r="B108" s="16"/>
      <c r="C108" s="35"/>
      <c r="F108" s="16">
        <v>45564</v>
      </c>
      <c r="G108" s="21" t="s">
        <v>284</v>
      </c>
      <c r="H108" s="21">
        <v>5</v>
      </c>
    </row>
    <row r="109" spans="1:8" x14ac:dyDescent="0.25">
      <c r="A109" s="16"/>
      <c r="B109" s="16"/>
      <c r="C109" s="35"/>
      <c r="F109" s="16">
        <v>45604</v>
      </c>
      <c r="G109" s="21" t="s">
        <v>285</v>
      </c>
      <c r="H109" s="21">
        <v>5</v>
      </c>
    </row>
    <row r="110" spans="1:8" x14ac:dyDescent="0.25">
      <c r="A110" s="16"/>
      <c r="B110" s="16"/>
      <c r="C110" s="35"/>
      <c r="F110" s="16">
        <v>45662</v>
      </c>
      <c r="G110" s="21" t="s">
        <v>286</v>
      </c>
      <c r="H110" s="21">
        <v>5</v>
      </c>
    </row>
    <row r="111" spans="1:8" x14ac:dyDescent="0.25">
      <c r="A111" s="16"/>
      <c r="B111" s="16"/>
      <c r="C111" s="35"/>
      <c r="F111" s="16">
        <v>45717</v>
      </c>
      <c r="G111" s="21" t="s">
        <v>287</v>
      </c>
      <c r="H111" s="21">
        <v>10</v>
      </c>
    </row>
    <row r="112" spans="1:8" x14ac:dyDescent="0.25">
      <c r="A112" s="16"/>
      <c r="B112" s="16"/>
      <c r="C112" s="35"/>
      <c r="F112" s="16">
        <v>45748</v>
      </c>
      <c r="G112" s="21" t="s">
        <v>337</v>
      </c>
      <c r="H112" s="21">
        <v>15</v>
      </c>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9" sqref="D3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'Chris Hopper'!A1</f>
        <v>Chris Hopper</v>
      </c>
      <c r="BH1" s="14" t="s">
        <v>11</v>
      </c>
      <c r="BI1" s="14" t="s">
        <v>12</v>
      </c>
      <c r="BJ1" s="14" t="s">
        <v>5</v>
      </c>
      <c r="BK1" s="14" t="s">
        <v>14</v>
      </c>
      <c r="BL1" s="14" t="s">
        <v>15</v>
      </c>
    </row>
    <row r="2" spans="1:75" x14ac:dyDescent="0.25">
      <c r="A2" s="98">
        <v>7863</v>
      </c>
      <c r="B2" s="16">
        <v>38868</v>
      </c>
      <c r="C2" t="s">
        <v>62</v>
      </c>
      <c r="D2" t="s">
        <v>301</v>
      </c>
      <c r="E2" t="s">
        <v>63</v>
      </c>
      <c r="F2" t="s">
        <v>288</v>
      </c>
      <c r="G2" t="s">
        <v>302</v>
      </c>
      <c r="H2" s="101" t="s">
        <v>344</v>
      </c>
      <c r="I2" t="s">
        <v>64</v>
      </c>
      <c r="J2" s="14">
        <v>5</v>
      </c>
      <c r="K2" s="14" t="s">
        <v>63</v>
      </c>
      <c r="L2" t="s">
        <v>4</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3</v>
      </c>
      <c r="BI2" s="14">
        <f>COUNTIFS($F$2:$F$4276,"*"&amp;$BB$1&amp;"*",$K$2:$K$4276,"USA",$L$2:$L$4276,"Minor Victory",$I$2:$I$4276,"Battle")</f>
        <v>2</v>
      </c>
      <c r="BJ2" s="14">
        <f>COUNTIFS($F$2:$F$4276,"*"&amp;$BB$1&amp;"*",$K$2:$K$4276,".",$I$2:$I$4276,"Battle")</f>
        <v>3</v>
      </c>
      <c r="BK2" s="14">
        <f>COUNTIFS($F$2:$F$4276,"*"&amp;$BB$1&amp;"*",$K$2:$K$4276,"CSA",$L$2:$L$4276,"Minor Victory",$I$2:$I$4276,"Battle")</f>
        <v>1</v>
      </c>
      <c r="BL2" s="14">
        <f>COUNTIFS($F$2:$F$4276,"*"&amp;$BB$1&amp;"*",$K$2:$K$4276,"CSA",$L$2:$L$4276,"Major Victory",$I$2:$I$4276,"Battle")</f>
        <v>4</v>
      </c>
      <c r="BN2">
        <f>SUM(BH4:BL4)</f>
        <v>13</v>
      </c>
      <c r="BO2" t="s">
        <v>66</v>
      </c>
    </row>
    <row r="3" spans="1:75" x14ac:dyDescent="0.25">
      <c r="A3" s="98">
        <v>13649</v>
      </c>
      <c r="B3" s="16">
        <v>40260</v>
      </c>
      <c r="C3" t="s">
        <v>62</v>
      </c>
      <c r="D3" t="s">
        <v>303</v>
      </c>
      <c r="E3" t="s">
        <v>63</v>
      </c>
      <c r="F3" t="s">
        <v>288</v>
      </c>
      <c r="G3" t="s">
        <v>290</v>
      </c>
      <c r="H3" s="99" t="s">
        <v>345</v>
      </c>
      <c r="I3" t="s">
        <v>68</v>
      </c>
      <c r="J3" s="14">
        <v>15</v>
      </c>
      <c r="K3" s="14" t="s">
        <v>304</v>
      </c>
      <c r="L3" t="s">
        <v>5</v>
      </c>
      <c r="M3" s="14">
        <v>3.75</v>
      </c>
      <c r="N3" s="14">
        <v>3.75</v>
      </c>
      <c r="P3" s="21"/>
      <c r="AH3" s="17">
        <f t="shared" ref="AH3:AH66" si="16">SUM(AI3:AZ3)</f>
        <v>3.75</v>
      </c>
      <c r="AI3" s="18">
        <f>SUMIFS(M3,D3,"*"&amp;$BB$1&amp;"*")</f>
        <v>0</v>
      </c>
      <c r="AJ3" s="18">
        <f>SUMIFS(N3,F3,"*"&amp;$BB$1&amp;"*")</f>
        <v>3.75</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79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13</v>
      </c>
      <c r="BO3" t="s">
        <v>68</v>
      </c>
    </row>
    <row r="4" spans="1:75" x14ac:dyDescent="0.25">
      <c r="A4" s="98">
        <v>18445</v>
      </c>
      <c r="B4" s="16">
        <v>41939</v>
      </c>
      <c r="C4" t="s">
        <v>62</v>
      </c>
      <c r="D4" t="s">
        <v>305</v>
      </c>
      <c r="E4" t="s">
        <v>63</v>
      </c>
      <c r="F4" t="s">
        <v>288</v>
      </c>
      <c r="G4" t="s">
        <v>306</v>
      </c>
      <c r="H4" s="48" t="s">
        <v>307</v>
      </c>
      <c r="I4" t="s">
        <v>82</v>
      </c>
      <c r="J4" s="14">
        <v>66</v>
      </c>
      <c r="K4" s="14" t="s">
        <v>62</v>
      </c>
      <c r="L4" t="s">
        <v>3</v>
      </c>
      <c r="M4" s="14">
        <v>19.48</v>
      </c>
      <c r="N4" s="14">
        <v>14.52</v>
      </c>
      <c r="O4" t="s">
        <v>62</v>
      </c>
      <c r="P4" s="21" t="s">
        <v>308</v>
      </c>
      <c r="Q4" t="s">
        <v>62</v>
      </c>
      <c r="R4" t="s">
        <v>309</v>
      </c>
      <c r="S4" t="s">
        <v>62</v>
      </c>
      <c r="T4" t="s">
        <v>310</v>
      </c>
      <c r="U4" t="s">
        <v>63</v>
      </c>
      <c r="V4" t="s">
        <v>311</v>
      </c>
      <c r="W4" t="s">
        <v>63</v>
      </c>
      <c r="X4" t="s">
        <v>312</v>
      </c>
      <c r="Y4" t="s">
        <v>63</v>
      </c>
      <c r="Z4" t="s">
        <v>313</v>
      </c>
      <c r="AA4" t="s">
        <v>304</v>
      </c>
      <c r="AC4" t="s">
        <v>304</v>
      </c>
      <c r="AH4" s="17">
        <f t="shared" si="16"/>
        <v>14.52</v>
      </c>
      <c r="AI4" s="18">
        <f>SUMIFS(M4,D4,"*"&amp;$BB$1&amp;"*")</f>
        <v>0</v>
      </c>
      <c r="AJ4" s="18">
        <f>SUMIFS(N4,F4,"*"&amp;$BB$1&amp;"*")</f>
        <v>14.52</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79</v>
      </c>
      <c r="BH4" s="14">
        <f>SUM(BH2:BH3)</f>
        <v>3</v>
      </c>
      <c r="BI4" s="14">
        <f>SUM(BI2:BI3)</f>
        <v>2</v>
      </c>
      <c r="BJ4" s="14">
        <f>SUM(BJ2:BJ3)</f>
        <v>3</v>
      </c>
      <c r="BK4" s="14">
        <f>SUM(BK2:BK3)</f>
        <v>1</v>
      </c>
      <c r="BL4" s="14">
        <f>SUM(BL2:BL3)</f>
        <v>4</v>
      </c>
    </row>
    <row r="5" spans="1:75" x14ac:dyDescent="0.25">
      <c r="A5" s="98">
        <v>20453</v>
      </c>
      <c r="B5" s="16">
        <v>44010</v>
      </c>
      <c r="C5" t="s">
        <v>62</v>
      </c>
      <c r="D5" t="s">
        <v>314</v>
      </c>
      <c r="E5" t="s">
        <v>63</v>
      </c>
      <c r="F5" t="s">
        <v>288</v>
      </c>
      <c r="G5" t="s">
        <v>315</v>
      </c>
      <c r="H5" s="48" t="s">
        <v>316</v>
      </c>
      <c r="I5" t="s">
        <v>82</v>
      </c>
      <c r="J5" s="14">
        <v>38</v>
      </c>
      <c r="K5" s="14" t="s">
        <v>63</v>
      </c>
      <c r="L5" t="s">
        <v>3</v>
      </c>
      <c r="M5" s="14">
        <v>8.36</v>
      </c>
      <c r="N5" s="14">
        <v>11.64</v>
      </c>
      <c r="O5" t="s">
        <v>63</v>
      </c>
      <c r="P5" s="21" t="s">
        <v>317</v>
      </c>
      <c r="Q5" t="s">
        <v>63</v>
      </c>
      <c r="R5" t="s">
        <v>318</v>
      </c>
      <c r="S5" t="s">
        <v>62</v>
      </c>
      <c r="T5" t="s">
        <v>309</v>
      </c>
      <c r="U5" t="s">
        <v>304</v>
      </c>
      <c r="W5" t="s">
        <v>304</v>
      </c>
      <c r="Y5" t="s">
        <v>304</v>
      </c>
      <c r="AA5" t="s">
        <v>304</v>
      </c>
      <c r="AC5" t="s">
        <v>304</v>
      </c>
      <c r="AH5" s="17">
        <f t="shared" si="16"/>
        <v>11.64</v>
      </c>
      <c r="AI5" s="18">
        <f>SUMIFS(M5,D5,"*"&amp;$BB$1&amp;"*")</f>
        <v>0</v>
      </c>
      <c r="AJ5" s="18">
        <f>SUMIFS(N5,F5,"*"&amp;$BB$1&amp;"*")</f>
        <v>11.64</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20789</v>
      </c>
      <c r="B6" s="16">
        <v>44155</v>
      </c>
      <c r="C6" t="s">
        <v>62</v>
      </c>
      <c r="D6" t="s">
        <v>314</v>
      </c>
      <c r="E6" t="s">
        <v>63</v>
      </c>
      <c r="F6" t="s">
        <v>288</v>
      </c>
      <c r="G6" t="s">
        <v>315</v>
      </c>
      <c r="H6" s="48" t="s">
        <v>319</v>
      </c>
      <c r="I6" t="s">
        <v>82</v>
      </c>
      <c r="J6" s="14">
        <v>21</v>
      </c>
      <c r="K6" s="14" t="s">
        <v>63</v>
      </c>
      <c r="L6" t="s">
        <v>3</v>
      </c>
      <c r="M6" s="14">
        <v>4.62</v>
      </c>
      <c r="N6" s="14">
        <v>6.88</v>
      </c>
      <c r="O6" t="s">
        <v>63</v>
      </c>
      <c r="P6" s="21" t="s">
        <v>317</v>
      </c>
      <c r="Q6" t="s">
        <v>63</v>
      </c>
      <c r="R6" t="s">
        <v>318</v>
      </c>
      <c r="S6" t="s">
        <v>62</v>
      </c>
      <c r="T6" t="s">
        <v>309</v>
      </c>
      <c r="U6" t="s">
        <v>304</v>
      </c>
      <c r="W6" t="s">
        <v>304</v>
      </c>
      <c r="Y6" t="s">
        <v>304</v>
      </c>
      <c r="AA6" t="s">
        <v>304</v>
      </c>
      <c r="AC6" t="s">
        <v>304</v>
      </c>
      <c r="AH6" s="17">
        <f t="shared" si="16"/>
        <v>6.88</v>
      </c>
      <c r="AI6" s="18">
        <f>SUMIFS(M6,D6,"*"&amp;$BB$1&amp;"*")</f>
        <v>0</v>
      </c>
      <c r="AJ6" s="18">
        <f>SUMIFS(N6,F6,"*"&amp;$BB$1&amp;"*")</f>
        <v>6.88</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21147</v>
      </c>
      <c r="B7" s="16">
        <v>44312</v>
      </c>
      <c r="C7" t="s">
        <v>62</v>
      </c>
      <c r="D7" t="s">
        <v>288</v>
      </c>
      <c r="E7" t="s">
        <v>63</v>
      </c>
      <c r="F7" t="s">
        <v>289</v>
      </c>
      <c r="G7" t="s">
        <v>290</v>
      </c>
      <c r="H7" s="99" t="s">
        <v>342</v>
      </c>
      <c r="I7" t="s">
        <v>67</v>
      </c>
      <c r="J7" s="14">
        <v>16</v>
      </c>
      <c r="K7" s="14" t="s">
        <v>62</v>
      </c>
      <c r="L7" t="s">
        <v>3</v>
      </c>
      <c r="M7" s="14">
        <v>2.74</v>
      </c>
      <c r="N7" s="14">
        <v>1.76</v>
      </c>
      <c r="P7" s="21"/>
      <c r="AH7" s="17">
        <f t="shared" si="16"/>
        <v>2.74</v>
      </c>
      <c r="AI7" s="18">
        <f>SUMIFS(M7,D7,"*"&amp;$BB$1&amp;"*")</f>
        <v>2.74</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98">
        <v>21672</v>
      </c>
      <c r="B8" s="16">
        <v>44563</v>
      </c>
      <c r="C8" t="s">
        <v>62</v>
      </c>
      <c r="D8" t="s">
        <v>320</v>
      </c>
      <c r="E8" t="s">
        <v>63</v>
      </c>
      <c r="F8" t="s">
        <v>288</v>
      </c>
      <c r="G8" t="s">
        <v>321</v>
      </c>
      <c r="H8" s="99" t="s">
        <v>346</v>
      </c>
      <c r="I8" t="s">
        <v>68</v>
      </c>
      <c r="J8" s="14">
        <v>27</v>
      </c>
      <c r="K8" s="14" t="s">
        <v>62</v>
      </c>
      <c r="L8" t="s">
        <v>3</v>
      </c>
      <c r="M8" s="14">
        <v>8.56</v>
      </c>
      <c r="N8" s="14">
        <v>5.9399999999999995</v>
      </c>
      <c r="P8" s="21"/>
      <c r="AH8" s="17">
        <f t="shared" si="16"/>
        <v>5.9399999999999995</v>
      </c>
      <c r="AI8" s="18">
        <f>SUMIFS(M8,D8,"*"&amp;$BB$1&amp;"*")</f>
        <v>0</v>
      </c>
      <c r="AJ8" s="18">
        <f>SUMIFS(N8,F8,"*"&amp;$BB$1&amp;"*")</f>
        <v>5.9399999999999995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98">
        <v>21771</v>
      </c>
      <c r="B9" s="16">
        <v>44601</v>
      </c>
      <c r="C9" t="s">
        <v>62</v>
      </c>
      <c r="D9" t="s">
        <v>322</v>
      </c>
      <c r="E9" t="s">
        <v>63</v>
      </c>
      <c r="F9" t="s">
        <v>288</v>
      </c>
      <c r="G9" t="s">
        <v>321</v>
      </c>
      <c r="H9" s="99" t="s">
        <v>347</v>
      </c>
      <c r="I9" t="s">
        <v>68</v>
      </c>
      <c r="J9" s="14">
        <v>36</v>
      </c>
      <c r="K9" s="14" t="s">
        <v>62</v>
      </c>
      <c r="L9" t="s">
        <v>3</v>
      </c>
      <c r="M9" s="14">
        <v>11.08</v>
      </c>
      <c r="N9" s="14">
        <v>7.92</v>
      </c>
      <c r="P9" s="21"/>
      <c r="AH9" s="17">
        <f t="shared" si="16"/>
        <v>7.92</v>
      </c>
      <c r="AI9" s="18">
        <f>SUMIFS(M9,D9,"*"&amp;$BB$1&amp;"*")</f>
        <v>0</v>
      </c>
      <c r="AJ9" s="18">
        <f>SUMIFS(N9,F9,"*"&amp;$BB$1&amp;"*")</f>
        <v>7.92</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1</v>
      </c>
      <c r="BI9" s="19">
        <f>SUM(BI7:BI8)</f>
        <v>0</v>
      </c>
      <c r="BJ9" s="19">
        <f>SUM(BJ7:BJ8)</f>
        <v>0</v>
      </c>
      <c r="BK9" s="19">
        <f>SUM(BK7:BK8)</f>
        <v>0</v>
      </c>
      <c r="BL9" s="19">
        <f>SUM(BL7:BL8)</f>
        <v>0</v>
      </c>
    </row>
    <row r="10" spans="1:75" x14ac:dyDescent="0.25">
      <c r="A10" s="98">
        <v>22301</v>
      </c>
      <c r="B10" s="16">
        <v>44830</v>
      </c>
      <c r="C10" t="s">
        <v>62</v>
      </c>
      <c r="D10" t="s">
        <v>323</v>
      </c>
      <c r="E10" t="s">
        <v>63</v>
      </c>
      <c r="F10" t="s">
        <v>288</v>
      </c>
      <c r="G10" t="s">
        <v>324</v>
      </c>
      <c r="H10" s="99" t="s">
        <v>348</v>
      </c>
      <c r="I10" t="s">
        <v>68</v>
      </c>
      <c r="J10" s="14">
        <v>14</v>
      </c>
      <c r="K10" s="14" t="s">
        <v>63</v>
      </c>
      <c r="L10" t="s">
        <v>3</v>
      </c>
      <c r="M10" s="14">
        <v>3.08</v>
      </c>
      <c r="N10" s="14">
        <v>4.92</v>
      </c>
      <c r="P10" s="21"/>
      <c r="AH10" s="17">
        <f t="shared" si="16"/>
        <v>4.92</v>
      </c>
      <c r="AI10" s="18">
        <f>SUMIFS(M10,D10,"*"&amp;$BB$1&amp;"*")</f>
        <v>0</v>
      </c>
      <c r="AJ10" s="18">
        <f>SUMIFS(N10,F10,"*"&amp;$BB$1&amp;"*")</f>
        <v>4.92</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22340</v>
      </c>
      <c r="B11" s="16">
        <v>44857</v>
      </c>
      <c r="C11" t="s">
        <v>62</v>
      </c>
      <c r="D11" t="s">
        <v>323</v>
      </c>
      <c r="E11" t="s">
        <v>63</v>
      </c>
      <c r="F11" t="s">
        <v>288</v>
      </c>
      <c r="G11" t="s">
        <v>290</v>
      </c>
      <c r="H11" s="48" t="s">
        <v>349</v>
      </c>
      <c r="I11" t="s">
        <v>68</v>
      </c>
      <c r="J11" s="14">
        <v>18</v>
      </c>
      <c r="K11" s="14" t="s">
        <v>63</v>
      </c>
      <c r="L11" t="s">
        <v>3</v>
      </c>
      <c r="M11" s="14">
        <v>3.96</v>
      </c>
      <c r="N11" s="14">
        <v>6.04</v>
      </c>
      <c r="P11" s="21"/>
      <c r="AH11" s="17">
        <f t="shared" si="16"/>
        <v>6.04</v>
      </c>
      <c r="AI11" s="18">
        <f>SUMIFS(M11,D11,"*"&amp;$BB$1&amp;"*")</f>
        <v>0</v>
      </c>
      <c r="AJ11" s="18">
        <f>SUMIFS(N11,F11,"*"&amp;$BB$1&amp;"*")</f>
        <v>6.04</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22460</v>
      </c>
      <c r="B12" s="16">
        <v>44921</v>
      </c>
      <c r="C12" t="s">
        <v>62</v>
      </c>
      <c r="D12" t="s">
        <v>323</v>
      </c>
      <c r="E12" t="s">
        <v>63</v>
      </c>
      <c r="F12" t="s">
        <v>288</v>
      </c>
      <c r="G12" t="s">
        <v>325</v>
      </c>
      <c r="H12" s="99" t="s">
        <v>350</v>
      </c>
      <c r="I12" t="s">
        <v>68</v>
      </c>
      <c r="J12" s="14">
        <v>20</v>
      </c>
      <c r="K12" s="14" t="s">
        <v>63</v>
      </c>
      <c r="L12" t="s">
        <v>4</v>
      </c>
      <c r="M12" s="14">
        <v>4.8</v>
      </c>
      <c r="N12" s="14">
        <v>6.2</v>
      </c>
      <c r="P12" s="21"/>
      <c r="AH12" s="17">
        <f t="shared" si="16"/>
        <v>6.2</v>
      </c>
      <c r="AI12" s="18">
        <f>SUMIFS(M12,D12,"*"&amp;$BB$1&amp;"*")</f>
        <v>0</v>
      </c>
      <c r="AJ12" s="18">
        <f>SUMIFS(N12,F12,"*"&amp;$BB$1&amp;"*")</f>
        <v>6.2</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2</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98">
        <v>22469</v>
      </c>
      <c r="B13" s="16">
        <v>44927</v>
      </c>
      <c r="C13" t="s">
        <v>62</v>
      </c>
      <c r="D13" t="s">
        <v>323</v>
      </c>
      <c r="E13" t="s">
        <v>63</v>
      </c>
      <c r="F13" t="s">
        <v>288</v>
      </c>
      <c r="G13" t="s">
        <v>325</v>
      </c>
      <c r="H13" s="99" t="s">
        <v>351</v>
      </c>
      <c r="I13" t="s">
        <v>68</v>
      </c>
      <c r="J13" s="14">
        <v>10</v>
      </c>
      <c r="K13" s="14" t="s">
        <v>304</v>
      </c>
      <c r="L13" t="s">
        <v>5</v>
      </c>
      <c r="M13" s="14">
        <v>2.5</v>
      </c>
      <c r="N13" s="14">
        <v>2.5</v>
      </c>
      <c r="P13" s="21"/>
      <c r="AH13" s="17">
        <f t="shared" si="16"/>
        <v>2.5</v>
      </c>
      <c r="AI13" s="18">
        <f>SUMIFS(M13,D13,"*"&amp;$BB$1&amp;"*")</f>
        <v>0</v>
      </c>
      <c r="AJ13" s="18">
        <f>SUMIFS(N13,F13,"*"&amp;$BB$1&amp;"*")</f>
        <v>2.5</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22497</v>
      </c>
      <c r="B14" s="16">
        <v>44946</v>
      </c>
      <c r="C14" t="s">
        <v>62</v>
      </c>
      <c r="D14" t="s">
        <v>323</v>
      </c>
      <c r="E14" t="s">
        <v>63</v>
      </c>
      <c r="F14" t="s">
        <v>288</v>
      </c>
      <c r="G14" t="s">
        <v>325</v>
      </c>
      <c r="H14" s="99" t="s">
        <v>352</v>
      </c>
      <c r="I14" t="s">
        <v>68</v>
      </c>
      <c r="J14" s="14">
        <v>12</v>
      </c>
      <c r="K14" s="14" t="s">
        <v>304</v>
      </c>
      <c r="L14" t="s">
        <v>5</v>
      </c>
      <c r="M14" s="14">
        <v>3</v>
      </c>
      <c r="N14" s="14">
        <v>3</v>
      </c>
      <c r="P14" s="21"/>
      <c r="AH14" s="17">
        <f t="shared" si="16"/>
        <v>3</v>
      </c>
      <c r="AI14" s="18">
        <f>SUMIFS(M14,D14,"*"&amp;$BB$1&amp;"*")</f>
        <v>0</v>
      </c>
      <c r="AJ14" s="18">
        <f>SUMIFS(N14,F14,"*"&amp;$BB$1&amp;"*")</f>
        <v>3</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7</v>
      </c>
      <c r="BW14" t="s">
        <v>82</v>
      </c>
    </row>
    <row r="15" spans="1:75" x14ac:dyDescent="0.25">
      <c r="A15" s="98">
        <v>22531</v>
      </c>
      <c r="B15" s="16">
        <v>44975</v>
      </c>
      <c r="C15" t="s">
        <v>62</v>
      </c>
      <c r="D15" t="s">
        <v>323</v>
      </c>
      <c r="E15" t="s">
        <v>63</v>
      </c>
      <c r="F15" t="s">
        <v>288</v>
      </c>
      <c r="G15" t="s">
        <v>325</v>
      </c>
      <c r="H15" s="48" t="s">
        <v>353</v>
      </c>
      <c r="I15" t="s">
        <v>68</v>
      </c>
      <c r="J15" s="14">
        <v>13</v>
      </c>
      <c r="K15" s="14" t="s">
        <v>63</v>
      </c>
      <c r="L15" t="s">
        <v>3</v>
      </c>
      <c r="M15" s="14">
        <v>2.86</v>
      </c>
      <c r="N15" s="14">
        <v>4.6400000000000006</v>
      </c>
      <c r="P15" s="21"/>
      <c r="AH15" s="17">
        <f t="shared" si="16"/>
        <v>4.6400000000000006</v>
      </c>
      <c r="AI15" s="18">
        <f>SUMIFS(M15,D15,"*"&amp;$BB$1&amp;"*")</f>
        <v>0</v>
      </c>
      <c r="AJ15" s="18">
        <f>SUMIFS(N15,F15,"*"&amp;$BB$1&amp;"*")</f>
        <v>4.6400000000000006</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7"/>
        <v>4</v>
      </c>
      <c r="BT15">
        <f>SUM(BR14,BR19)</f>
        <v>0</v>
      </c>
      <c r="BU15" t="s">
        <v>14</v>
      </c>
    </row>
    <row r="16" spans="1:75" x14ac:dyDescent="0.25">
      <c r="A16" s="98">
        <v>22535</v>
      </c>
      <c r="B16" s="16">
        <v>44977</v>
      </c>
      <c r="C16" t="s">
        <v>62</v>
      </c>
      <c r="D16" t="s">
        <v>323</v>
      </c>
      <c r="E16" t="s">
        <v>63</v>
      </c>
      <c r="F16" t="s">
        <v>288</v>
      </c>
      <c r="G16" t="s">
        <v>321</v>
      </c>
      <c r="H16" s="99" t="s">
        <v>354</v>
      </c>
      <c r="I16" t="s">
        <v>68</v>
      </c>
      <c r="J16" s="14">
        <v>14</v>
      </c>
      <c r="K16" s="14" t="s">
        <v>63</v>
      </c>
      <c r="L16" t="s">
        <v>4</v>
      </c>
      <c r="M16" s="14">
        <v>3.36</v>
      </c>
      <c r="N16" s="14">
        <v>4.6400000000000006</v>
      </c>
      <c r="P16" s="21"/>
      <c r="AH16" s="17">
        <f t="shared" si="16"/>
        <v>4.6400000000000006</v>
      </c>
      <c r="AI16" s="18">
        <f>SUMIFS(M16,D16,"*"&amp;$BB$1&amp;"*")</f>
        <v>0</v>
      </c>
      <c r="AJ16" s="18">
        <f>SUMIFS(N16,F16,"*"&amp;$BB$1&amp;"*")</f>
        <v>4.6400000000000006</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5</v>
      </c>
      <c r="BU16" t="s">
        <v>15</v>
      </c>
    </row>
    <row r="17" spans="1:75" x14ac:dyDescent="0.25">
      <c r="A17" s="98">
        <v>22655</v>
      </c>
      <c r="B17" s="16">
        <v>45061</v>
      </c>
      <c r="C17" t="s">
        <v>62</v>
      </c>
      <c r="D17" t="s">
        <v>326</v>
      </c>
      <c r="E17" t="s">
        <v>63</v>
      </c>
      <c r="F17" t="s">
        <v>288</v>
      </c>
      <c r="G17" t="s">
        <v>315</v>
      </c>
      <c r="H17" s="48" t="s">
        <v>327</v>
      </c>
      <c r="I17" t="s">
        <v>68</v>
      </c>
      <c r="J17" s="14">
        <v>38</v>
      </c>
      <c r="K17" s="14" t="s">
        <v>62</v>
      </c>
      <c r="L17" t="s">
        <v>4</v>
      </c>
      <c r="M17" s="14">
        <v>10.88</v>
      </c>
      <c r="N17" s="14">
        <v>9.1199999999999992</v>
      </c>
      <c r="P17" s="21"/>
      <c r="AE17" s="20"/>
      <c r="AH17" s="17">
        <f t="shared" si="16"/>
        <v>9.1199999999999992</v>
      </c>
      <c r="AI17" s="18">
        <f>SUMIFS(M17,D17,"*"&amp;$BB$1&amp;"*")</f>
        <v>0</v>
      </c>
      <c r="AJ17" s="18">
        <f>SUMIFS(N17,F17,"*"&amp;$BB$1&amp;"*")</f>
        <v>9.1199999999999992</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22761</v>
      </c>
      <c r="B18" s="16">
        <v>45137</v>
      </c>
      <c r="C18" t="s">
        <v>62</v>
      </c>
      <c r="D18" t="s">
        <v>309</v>
      </c>
      <c r="E18" t="s">
        <v>63</v>
      </c>
      <c r="F18" t="s">
        <v>288</v>
      </c>
      <c r="G18" t="s">
        <v>328</v>
      </c>
      <c r="H18" s="48" t="s">
        <v>355</v>
      </c>
      <c r="I18" t="s">
        <v>68</v>
      </c>
      <c r="J18" s="14">
        <v>17</v>
      </c>
      <c r="K18" s="14" t="s">
        <v>62</v>
      </c>
      <c r="L18" t="s">
        <v>3</v>
      </c>
      <c r="M18" s="14">
        <v>5.76</v>
      </c>
      <c r="N18" s="14">
        <v>3.74</v>
      </c>
      <c r="P18" s="21"/>
      <c r="AE18" s="20"/>
      <c r="AH18" s="17">
        <f t="shared" si="16"/>
        <v>3.74</v>
      </c>
      <c r="AI18" s="18">
        <f>SUMIFS(M18,D18,"*"&amp;$BB$1&amp;"*")</f>
        <v>0</v>
      </c>
      <c r="AJ18" s="18">
        <f>SUMIFS(N18,F18,"*"&amp;$BB$1&amp;"*")</f>
        <v>3.74</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22832</v>
      </c>
      <c r="B19" s="16">
        <v>45203</v>
      </c>
      <c r="C19" t="s">
        <v>62</v>
      </c>
      <c r="D19" t="s">
        <v>326</v>
      </c>
      <c r="E19" t="s">
        <v>63</v>
      </c>
      <c r="F19" t="s">
        <v>288</v>
      </c>
      <c r="G19" t="s">
        <v>328</v>
      </c>
      <c r="H19" s="48" t="s">
        <v>356</v>
      </c>
      <c r="I19" t="s">
        <v>68</v>
      </c>
      <c r="J19" s="14">
        <v>18</v>
      </c>
      <c r="K19" s="14" t="s">
        <v>62</v>
      </c>
      <c r="L19" t="s">
        <v>3</v>
      </c>
      <c r="M19" s="14">
        <v>6.04</v>
      </c>
      <c r="N19" s="14">
        <v>3.96</v>
      </c>
      <c r="P19" s="21"/>
      <c r="AE19" s="20"/>
      <c r="AH19" s="17">
        <f t="shared" si="16"/>
        <v>3.96</v>
      </c>
      <c r="AI19" s="18">
        <f>SUMIFS(M19,D19,"*"&amp;$BB$1&amp;"*")</f>
        <v>0</v>
      </c>
      <c r="AJ19" s="18">
        <f>SUMIFS(N19,F19,"*"&amp;$BB$1&amp;"*")</f>
        <v>3.96</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22841</v>
      </c>
      <c r="B20" s="16">
        <v>45216</v>
      </c>
      <c r="C20" t="s">
        <v>62</v>
      </c>
      <c r="D20" t="s">
        <v>329</v>
      </c>
      <c r="E20" t="s">
        <v>63</v>
      </c>
      <c r="F20" t="s">
        <v>330</v>
      </c>
      <c r="G20" t="s">
        <v>331</v>
      </c>
      <c r="H20" s="99" t="s">
        <v>345</v>
      </c>
      <c r="I20" t="s">
        <v>82</v>
      </c>
      <c r="J20" s="14">
        <v>28</v>
      </c>
      <c r="K20" s="14" t="s">
        <v>62</v>
      </c>
      <c r="L20" t="s">
        <v>3</v>
      </c>
      <c r="M20" s="14">
        <v>8.84</v>
      </c>
      <c r="N20" s="14">
        <v>6.16</v>
      </c>
      <c r="O20" t="s">
        <v>62</v>
      </c>
      <c r="P20" s="21" t="s">
        <v>298</v>
      </c>
      <c r="Q20" t="s">
        <v>63</v>
      </c>
      <c r="R20" t="s">
        <v>288</v>
      </c>
      <c r="S20" t="s">
        <v>62</v>
      </c>
      <c r="T20" t="s">
        <v>300</v>
      </c>
      <c r="U20" t="s">
        <v>63</v>
      </c>
      <c r="V20" t="s">
        <v>332</v>
      </c>
      <c r="W20" t="s">
        <v>62</v>
      </c>
      <c r="X20" t="s">
        <v>294</v>
      </c>
      <c r="Y20" t="s">
        <v>63</v>
      </c>
      <c r="Z20" t="s">
        <v>333</v>
      </c>
      <c r="AA20" t="s">
        <v>62</v>
      </c>
      <c r="AB20" t="s">
        <v>296</v>
      </c>
      <c r="AC20" t="s">
        <v>63</v>
      </c>
      <c r="AD20" t="s">
        <v>334</v>
      </c>
      <c r="AE20" s="20"/>
      <c r="AH20" s="17">
        <f t="shared" si="16"/>
        <v>6.16</v>
      </c>
      <c r="AI20" s="18">
        <f>SUMIFS(M20,D20,"*"&amp;$BB$1&amp;"*")</f>
        <v>0</v>
      </c>
      <c r="AJ20" s="18">
        <f>SUMIFS(N20,F20,"*"&amp;$BB$1&amp;"*")</f>
        <v>0</v>
      </c>
      <c r="AK20" s="18">
        <f t="shared" si="0"/>
        <v>0</v>
      </c>
      <c r="AL20" s="18">
        <f t="shared" si="1"/>
        <v>0</v>
      </c>
      <c r="AM20" s="18">
        <f t="shared" si="2"/>
        <v>0</v>
      </c>
      <c r="AN20" s="18">
        <f t="shared" si="3"/>
        <v>6.16</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1</v>
      </c>
    </row>
    <row r="21" spans="1:75" x14ac:dyDescent="0.25">
      <c r="A21" s="98">
        <v>22930</v>
      </c>
      <c r="B21" s="16">
        <v>45307</v>
      </c>
      <c r="C21" t="s">
        <v>62</v>
      </c>
      <c r="D21" t="s">
        <v>288</v>
      </c>
      <c r="E21" t="s">
        <v>63</v>
      </c>
      <c r="F21" t="s">
        <v>291</v>
      </c>
      <c r="G21" t="s">
        <v>292</v>
      </c>
      <c r="H21" s="99" t="s">
        <v>343</v>
      </c>
      <c r="I21" t="s">
        <v>82</v>
      </c>
      <c r="J21" s="14">
        <v>17</v>
      </c>
      <c r="K21" s="14" t="s">
        <v>63</v>
      </c>
      <c r="L21" t="s">
        <v>3</v>
      </c>
      <c r="M21" s="14">
        <v>3.74</v>
      </c>
      <c r="N21" s="14">
        <v>5.76</v>
      </c>
      <c r="O21" t="s">
        <v>62</v>
      </c>
      <c r="P21" s="21" t="s">
        <v>293</v>
      </c>
      <c r="Q21" t="s">
        <v>63</v>
      </c>
      <c r="R21" t="s">
        <v>294</v>
      </c>
      <c r="S21" t="s">
        <v>62</v>
      </c>
      <c r="T21" t="s">
        <v>295</v>
      </c>
      <c r="U21" t="s">
        <v>63</v>
      </c>
      <c r="V21" t="s">
        <v>296</v>
      </c>
      <c r="W21" t="s">
        <v>62</v>
      </c>
      <c r="X21" t="s">
        <v>297</v>
      </c>
      <c r="Y21" t="s">
        <v>63</v>
      </c>
      <c r="Z21" t="s">
        <v>298</v>
      </c>
      <c r="AA21" t="s">
        <v>62</v>
      </c>
      <c r="AB21" t="s">
        <v>299</v>
      </c>
      <c r="AC21" t="s">
        <v>63</v>
      </c>
      <c r="AD21" t="s">
        <v>300</v>
      </c>
      <c r="AH21" s="17">
        <f t="shared" si="16"/>
        <v>3.74</v>
      </c>
      <c r="AI21" s="18">
        <f>SUMIFS(M21,D21,"*"&amp;$BB$1&amp;"*")</f>
        <v>3.74</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7</v>
      </c>
    </row>
    <row r="22" spans="1:75" x14ac:dyDescent="0.25">
      <c r="A22" s="98">
        <v>22932</v>
      </c>
      <c r="B22" s="16">
        <v>45309</v>
      </c>
      <c r="C22" t="s">
        <v>62</v>
      </c>
      <c r="D22" t="s">
        <v>300</v>
      </c>
      <c r="E22" t="s">
        <v>63</v>
      </c>
      <c r="F22" t="s">
        <v>293</v>
      </c>
      <c r="G22" t="s">
        <v>306</v>
      </c>
      <c r="H22" s="99" t="s">
        <v>357</v>
      </c>
      <c r="I22" t="s">
        <v>82</v>
      </c>
      <c r="J22" s="14">
        <v>34</v>
      </c>
      <c r="K22" s="14" t="s">
        <v>62</v>
      </c>
      <c r="L22" t="s">
        <v>3</v>
      </c>
      <c r="M22" s="14">
        <v>10.52</v>
      </c>
      <c r="N22" s="14">
        <v>7.48</v>
      </c>
      <c r="O22" t="s">
        <v>62</v>
      </c>
      <c r="P22" s="21" t="s">
        <v>335</v>
      </c>
      <c r="Q22" t="s">
        <v>62</v>
      </c>
      <c r="R22" t="s">
        <v>296</v>
      </c>
      <c r="S22" t="s">
        <v>62</v>
      </c>
      <c r="T22" t="s">
        <v>291</v>
      </c>
      <c r="U22" t="s">
        <v>62</v>
      </c>
      <c r="V22" t="s">
        <v>294</v>
      </c>
      <c r="W22" t="s">
        <v>63</v>
      </c>
      <c r="X22" t="s">
        <v>336</v>
      </c>
      <c r="Y22" t="s">
        <v>63</v>
      </c>
      <c r="Z22" t="s">
        <v>288</v>
      </c>
      <c r="AE22" s="20"/>
      <c r="AH22" s="17">
        <f t="shared" si="16"/>
        <v>7.48</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7.48</v>
      </c>
      <c r="AW22" s="18">
        <f t="shared" si="12"/>
        <v>0</v>
      </c>
      <c r="AX22" s="18">
        <f t="shared" si="13"/>
        <v>0</v>
      </c>
      <c r="AY22" s="18">
        <f t="shared" si="14"/>
        <v>0</v>
      </c>
      <c r="AZ22" s="18">
        <f t="shared" si="15"/>
        <v>0</v>
      </c>
    </row>
    <row r="23" spans="1:75" x14ac:dyDescent="0.25">
      <c r="A23" s="98">
        <v>23280</v>
      </c>
      <c r="B23" s="16">
        <v>45717</v>
      </c>
      <c r="C23" t="s">
        <v>62</v>
      </c>
      <c r="D23" t="s">
        <v>291</v>
      </c>
      <c r="E23" t="s">
        <v>63</v>
      </c>
      <c r="F23" t="s">
        <v>288</v>
      </c>
      <c r="G23" t="s">
        <v>321</v>
      </c>
      <c r="H23" s="99" t="s">
        <v>338</v>
      </c>
      <c r="I23" t="s">
        <v>82</v>
      </c>
      <c r="J23" s="14">
        <v>40</v>
      </c>
      <c r="K23" s="14" t="s">
        <v>62</v>
      </c>
      <c r="L23" t="s">
        <v>3</v>
      </c>
      <c r="M23" s="14">
        <v>12.2</v>
      </c>
      <c r="N23" s="14">
        <v>8.8000000000000007</v>
      </c>
      <c r="O23" t="s">
        <v>62</v>
      </c>
      <c r="P23" s="21" t="s">
        <v>339</v>
      </c>
      <c r="Q23" t="s">
        <v>62</v>
      </c>
      <c r="R23" t="s">
        <v>340</v>
      </c>
      <c r="S23" t="s">
        <v>62</v>
      </c>
      <c r="T23" t="s">
        <v>300</v>
      </c>
      <c r="U23" t="s">
        <v>63</v>
      </c>
      <c r="V23" t="s">
        <v>341</v>
      </c>
      <c r="W23" t="s">
        <v>63</v>
      </c>
      <c r="X23" t="s">
        <v>293</v>
      </c>
      <c r="Y23" t="s">
        <v>63</v>
      </c>
      <c r="Z23" t="s">
        <v>336</v>
      </c>
      <c r="AE23" s="20"/>
      <c r="AH23" s="17">
        <f t="shared" si="16"/>
        <v>8.8000000000000007</v>
      </c>
      <c r="AI23" s="18">
        <f>SUMIFS(M23,D23,"*"&amp;$BB$1&amp;"*")</f>
        <v>0</v>
      </c>
      <c r="AJ23" s="18">
        <f>SUMIFS(N23,F23,"*"&amp;$BB$1&amp;"*")</f>
        <v>8.8000000000000007</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100"/>
      <c r="B24" s="21"/>
      <c r="H24" s="48"/>
      <c r="P24" s="21"/>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100"/>
      <c r="B25" s="21"/>
      <c r="H25" s="48"/>
      <c r="P25" s="21"/>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100"/>
      <c r="B26" s="21"/>
      <c r="H26" s="48"/>
      <c r="P26" s="21"/>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H27" s="48"/>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252</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16</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244</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5</v>
      </c>
      <c r="BE41" t="s">
        <v>64</v>
      </c>
      <c r="BV41">
        <f>SUM(BN3,BN8,BV14,BV27,BV37)</f>
        <v>22</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517</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B27:AD27">
    <cfRule type="containsText" dxfId="40" priority="39" operator="containsText" text=", USA">
      <formula>NOT(ISERROR(SEARCH(", USA",B27)))</formula>
    </cfRule>
    <cfRule type="containsText" dxfId="39" priority="40" operator="containsText" text=", CSA">
      <formula>NOT(ISERROR(SEARCH(", CSA",B27)))</formula>
    </cfRule>
  </conditionalFormatting>
  <conditionalFormatting sqref="AI2:AZ1048576">
    <cfRule type="cellIs" dxfId="38" priority="49" operator="greaterThan">
      <formula>0</formula>
    </cfRule>
  </conditionalFormatting>
  <conditionalFormatting sqref="A27">
    <cfRule type="containsText" dxfId="37" priority="37" operator="containsText" text=", USA">
      <formula>NOT(ISERROR(SEARCH(", USA",A27)))</formula>
    </cfRule>
    <cfRule type="containsText" dxfId="36" priority="38" operator="containsText" text=", CSA">
      <formula>NOT(ISERROR(SEARCH(", CSA",A27)))</formula>
    </cfRule>
  </conditionalFormatting>
  <conditionalFormatting sqref="B2:G3">
    <cfRule type="containsText" dxfId="35" priority="35" operator="containsText" text=", USA">
      <formula>NOT(ISERROR(SEARCH(", USA",B2)))</formula>
    </cfRule>
    <cfRule type="containsText" dxfId="34" priority="36" operator="containsText" text=", CSA">
      <formula>NOT(ISERROR(SEARCH(", CSA",B2)))</formula>
    </cfRule>
  </conditionalFormatting>
  <conditionalFormatting sqref="I2:AD3">
    <cfRule type="containsText" dxfId="33" priority="33" operator="containsText" text=", USA">
      <formula>NOT(ISERROR(SEARCH(", USA",I2)))</formula>
    </cfRule>
    <cfRule type="containsText" dxfId="32" priority="34" operator="containsText" text=", CSA">
      <formula>NOT(ISERROR(SEARCH(", CSA",I2)))</formula>
    </cfRule>
  </conditionalFormatting>
  <conditionalFormatting sqref="H3">
    <cfRule type="containsText" dxfId="31" priority="31" operator="containsText" text=", USA">
      <formula>NOT(ISERROR(SEARCH(", USA",H3)))</formula>
    </cfRule>
    <cfRule type="containsText" dxfId="30" priority="32" operator="containsText" text=", CSA">
      <formula>NOT(ISERROR(SEARCH(", CSA",H3)))</formula>
    </cfRule>
  </conditionalFormatting>
  <conditionalFormatting sqref="B4:G20">
    <cfRule type="containsText" dxfId="23" priority="23" operator="containsText" text=", USA">
      <formula>NOT(ISERROR(SEARCH(", USA",B4)))</formula>
    </cfRule>
    <cfRule type="containsText" dxfId="22" priority="24" operator="containsText" text=", CSA">
      <formula>NOT(ISERROR(SEARCH(", CSA",B4)))</formula>
    </cfRule>
  </conditionalFormatting>
  <conditionalFormatting sqref="H4">
    <cfRule type="containsText" dxfId="21" priority="21" operator="containsText" text=", USA">
      <formula>NOT(ISERROR(SEARCH(", USA",H4)))</formula>
    </cfRule>
    <cfRule type="containsText" dxfId="20" priority="22" operator="containsText" text=", CSA">
      <formula>NOT(ISERROR(SEARCH(", CSA",H4)))</formula>
    </cfRule>
  </conditionalFormatting>
  <conditionalFormatting sqref="I4:AD21 I24:AD26 AA23:AD23">
    <cfRule type="containsText" dxfId="19" priority="19" operator="containsText" text=", USA">
      <formula>NOT(ISERROR(SEARCH(", USA",I4)))</formula>
    </cfRule>
    <cfRule type="containsText" dxfId="18" priority="20" operator="containsText" text=", CSA">
      <formula>NOT(ISERROR(SEARCH(", CSA",I4)))</formula>
    </cfRule>
  </conditionalFormatting>
  <conditionalFormatting sqref="H18:H20 H12:H13 H7:H8">
    <cfRule type="containsText" dxfId="17" priority="17" operator="containsText" text=", USA">
      <formula>NOT(ISERROR(SEARCH(", USA",H7)))</formula>
    </cfRule>
    <cfRule type="containsText" dxfId="16" priority="18" operator="containsText" text=", CSA">
      <formula>NOT(ISERROR(SEARCH(", CSA",H7)))</formula>
    </cfRule>
  </conditionalFormatting>
  <conditionalFormatting sqref="B21:C21 B24:C26">
    <cfRule type="containsText" dxfId="15" priority="15" operator="containsText" text=", USA">
      <formula>NOT(ISERROR(SEARCH(", USA",B21)))</formula>
    </cfRule>
    <cfRule type="containsText" dxfId="14" priority="16" operator="containsText" text=", CSA">
      <formula>NOT(ISERROR(SEARCH(", CSA",B21)))</formula>
    </cfRule>
  </conditionalFormatting>
  <conditionalFormatting sqref="D21:G21 D24:G26">
    <cfRule type="containsText" dxfId="13" priority="13" operator="containsText" text=", USA">
      <formula>NOT(ISERROR(SEARCH(", USA",D21)))</formula>
    </cfRule>
    <cfRule type="containsText" dxfId="12" priority="14" operator="containsText" text=", CSA">
      <formula>NOT(ISERROR(SEARCH(", CSA",D21)))</formula>
    </cfRule>
  </conditionalFormatting>
  <conditionalFormatting sqref="A24:A26">
    <cfRule type="containsText" dxfId="11" priority="11" operator="containsText" text=", USA">
      <formula>NOT(ISERROR(SEARCH(", USA",A24)))</formula>
    </cfRule>
    <cfRule type="containsText" dxfId="10" priority="12" operator="containsText" text=", CSA">
      <formula>NOT(ISERROR(SEARCH(", CSA",A24)))</formula>
    </cfRule>
  </conditionalFormatting>
  <conditionalFormatting sqref="B22:G22">
    <cfRule type="containsText" dxfId="9" priority="9" operator="containsText" text=", USA">
      <formula>NOT(ISERROR(SEARCH(", USA",B22)))</formula>
    </cfRule>
    <cfRule type="containsText" dxfId="8" priority="10" operator="containsText" text=", CSA">
      <formula>NOT(ISERROR(SEARCH(", CSA",B22)))</formula>
    </cfRule>
  </conditionalFormatting>
  <conditionalFormatting sqref="I22:AD22">
    <cfRule type="containsText" dxfId="7" priority="7" operator="containsText" text=", USA">
      <formula>NOT(ISERROR(SEARCH(", USA",I22)))</formula>
    </cfRule>
    <cfRule type="containsText" dxfId="6" priority="8" operator="containsText" text=", CSA">
      <formula>NOT(ISERROR(SEARCH(", CSA",I22)))</formula>
    </cfRule>
  </conditionalFormatting>
  <conditionalFormatting sqref="B23:G23">
    <cfRule type="containsText" dxfId="5" priority="5" operator="containsText" text=", USA">
      <formula>NOT(ISERROR(SEARCH(", USA",B23)))</formula>
    </cfRule>
    <cfRule type="containsText" dxfId="4" priority="6" operator="containsText" text=", CSA">
      <formula>NOT(ISERROR(SEARCH(", CSA",B23)))</formula>
    </cfRule>
  </conditionalFormatting>
  <conditionalFormatting sqref="H23">
    <cfRule type="containsText" dxfId="3" priority="3" operator="containsText" text=", USA">
      <formula>NOT(ISERROR(SEARCH(", USA",H23)))</formula>
    </cfRule>
    <cfRule type="containsText" dxfId="2" priority="4" operator="containsText" text=", CSA">
      <formula>NOT(ISERROR(SEARCH(", CSA",H23)))</formula>
    </cfRule>
  </conditionalFormatting>
  <conditionalFormatting sqref="I23:Z23">
    <cfRule type="containsText" dxfId="1" priority="1" operator="containsText" text=", USA">
      <formula>NOT(ISERROR(SEARCH(", USA",I23)))</formula>
    </cfRule>
    <cfRule type="containsText" dxfId="0" priority="2" operator="containsText" text=", CSA">
      <formula>NOT(ISERROR(SEARCH(", CSA",I23)))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 Hopper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2025-04-11T23:12:35Z</dcterms:modified>
</cp:coreProperties>
</file>